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Default Extension="vml" ContentType="application/vnd.openxmlformats-officedocument.vmlDrawing"/>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xml" ContentType="application/vnd.openxmlformats-officedocument.drawing+xml"/>
  <Override PartName="/xl/comments1.xml" ContentType="application/vnd.openxmlformats-officedocument.spreadsheetml.comment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activeTab="1"/>
  </bookViews>
  <sheets>
    <sheet name="Page de garde" sheetId="1" r:id="rId1"/>
    <sheet name="AO"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_xlnm.Print_Titles" localSheetId="1">AO!$1:$3</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24519" fullCalcOnLoad="1"/>
</workbook>
</file>

<file path=xl/comments1.xml><?xml version="1.0" encoding="utf-8"?>
<comments xmlns="http://schemas.openxmlformats.org/spreadsheetml/2006/main">
  <authors>
    <author/>
  </authors>
  <commentList>
    <comment ref="K279" authorId="0">
      <text>
        <r>
          <rPr>
            <sz val="8"/>
            <color indexed="81"/>
            <rFont val="Tahoma"/>
            <family val="2"/>
          </rPr>
          <t>pour mémoire</t>
        </r>
      </text>
    </comment>
  </commentList>
</comments>
</file>

<file path=xl/sharedStrings.xml><?xml version="1.0" encoding="utf-8"?>
<sst xmlns="http://schemas.openxmlformats.org/spreadsheetml/2006/main" count="704" uniqueCount="362">
  <si>
    <t>Dossier</t>
  </si>
  <si>
    <t>Date</t>
  </si>
  <si>
    <t>Phase</t>
  </si>
  <si>
    <t>Indice</t>
  </si>
  <si>
    <t>MAITRE D'OUVRAGE
FRANCE TRAVAIL AUVERGNE RHONE-ALPES
13, Rue Crépet
69364 LYON Cedex 07
Tél : 04 72 73 69 58</t>
  </si>
  <si>
    <t>ARCHITECTE &amp; ECONOMISTE : 
    Cabinet d'Architectes Pierre TASSIN &amp; Associés
    5 Rue Jacques BARBIER
    42100 SAINT-ETIENNE
    Tél : 04 77 41 17 18</t>
  </si>
  <si>
    <t>B.E.T. FLUIDES : 
    BDIBAT
    12 Rue Jules SIMON
    42100 SAINT-ETIENNE
    Tél : 04 77 51 71 65
    Mél : contact@bdibat.fr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</si>
  <si>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</si>
  <si>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</si>
  <si>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</si>
  <si>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</si>
  <si>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</si>
  <si>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</si>
  <si>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</si>
  <si>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</si>
  <si>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</si>
  <si>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</si>
  <si>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</si>
  <si>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</si>
  <si>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</si>
  <si>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</si>
  <si>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</si>
  <si>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</si>
  <si>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</si>
  <si>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</si>
  <si>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</si>
  <si>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</si>
  <si>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</si>
  <si>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</si>
  <si>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</si>
  <si>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</si>
  <si>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</si>
  <si>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</si>
  <si>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</si>
  <si>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</si>
  <si>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</si>
  <si>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</si>
  <si>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</si>
  <si>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</si>
  <si>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n°5</t>
  </si>
  <si>
    <t>REVETEMENT DE SOLS SOUPLES</t>
  </si>
  <si>
    <t>5.1</t>
  </si>
  <si>
    <t>PRESCRIPTIONS COMMUNES</t>
  </si>
  <si>
    <t>5.1.1</t>
  </si>
  <si>
    <t>NATURE DE L'OPERATION</t>
  </si>
  <si>
    <t>8.T</t>
  </si>
  <si>
    <t xml:space="preserve">	Les travaux faisant l'objet des présents documents consistent à aménager un site France Travail dans un bâtiment existant situé 25 rue de la Gazelle à LE PUY EN VELAY
Ce bâtiment sera classé ERP de 4ème groupe et de catégorie 5 W et devront respecter les normes d'accessibilités aux personnes handicapées.</t>
  </si>
  <si>
    <t>8.&amp;</t>
  </si>
  <si>
    <t>5.1.2</t>
  </si>
  <si>
    <t>PERFORMANCE ENERGETIQUE DU BATIMENT</t>
  </si>
  <si>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-I4 &lt; 1.7 m3/h.m²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</si>
  <si>
    <r>
      <rPr>
        <sz val="8"/>
        <color rgb="FF000000"/>
        <rFont val="Arial"/>
        <family val="2"/>
      </rPr>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t>
    </r>
    <r>
      <rPr>
        <b/>
        <sz val="12"/>
        <color rgb="FF000000"/>
        <rFont val="Arial"/>
        <family val="2"/>
      </rPr>
      <t>-I4 &lt; 1.7 m3/h.m²</t>
    </r>
    <r>
      <rPr>
        <sz val="8"/>
        <color rgb="FF000000"/>
        <rFont val="Arial"/>
        <family val="2"/>
      </rPr>
      <t xml:space="preserve">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r>
  </si>
  <si>
    <t>5.1.3</t>
  </si>
  <si>
    <t>LISTE DES CORPS D'ETAT</t>
  </si>
  <si>
    <t>Les corps d'état concernés sont définis ci-après :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</si>
  <si>
    <r>
      <rPr>
        <b/>
        <u/>
        <sz val="11"/>
        <color rgb="FF000000"/>
        <rFont val="Arial"/>
        <family val="2"/>
      </rPr>
      <t>Les corps d'état concernés sont définis ci-après :</t>
    </r>
    <r>
      <rPr>
        <sz val="8"/>
        <color rgb="FF000000"/>
        <rFont val="Arial"/>
        <family val="2"/>
      </rPr>
      <t xml:space="preserve">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r>
  </si>
  <si>
    <t>5.1.4</t>
  </si>
  <si>
    <t>INTERVENANTS</t>
  </si>
  <si>
    <t xml:space="preserve">Maître d'ouvrage : 
FRANCE TRAVAIL AUVERGNE RHONE-ALPES
13, Rue Crépet
69364 LYON Cedex 07     </t>
  </si>
  <si>
    <r>
      <rPr>
        <b/>
        <u/>
        <sz val="8"/>
        <color rgb="FF000000"/>
        <rFont val="Arial"/>
        <family val="2"/>
      </rPr>
      <t xml:space="preserve">Maître d'ouvrage : </t>
    </r>
    <r>
      <rPr>
        <sz val="8"/>
        <color rgb="FF000000"/>
        <rFont val="Arial"/>
        <family val="2"/>
      </rPr>
      <t xml:space="preserve">
FRANCE TRAVAIL AUVERGNE RHONE-ALPES
13, Rue Crépet
69364 LYON Cedex 07     </t>
    </r>
  </si>
  <si>
    <t>Architecte &amp; Économiste :
Cabinet d'Architectes Pierre TASSIN &amp; Associés (Agence de Saint-Étienne)
5 Rue Jacques BARBIER
42100 SAINT-ETIENNE     
Tel : 04 77 41 17 18</t>
  </si>
  <si>
    <r>
      <rPr>
        <b/>
        <u/>
        <sz val="8"/>
        <color rgb="FF000000"/>
        <rFont val="Arial"/>
        <family val="2"/>
      </rPr>
      <t>Architecte &amp; Économiste :</t>
    </r>
    <r>
      <rPr>
        <sz val="8"/>
        <color rgb="FF000000"/>
        <rFont val="Arial"/>
        <family val="2"/>
      </rPr>
      <t xml:space="preserve">
Cabinet d'Architectes Pierre TASSIN &amp; Associés (Agence de Saint-Étienne)
5 Rue Jacques BARBIER
42100 SAINT-ETIENNE     
Tel : 04 77 41 17 18</t>
    </r>
  </si>
  <si>
    <t>BET Fluides :
BDIBAT
12 Rue Jules SIMON
42100 SAINT-ETIENNE     
Tel : 04 77 51 71 65</t>
  </si>
  <si>
    <r>
      <rPr>
        <b/>
        <u/>
        <sz val="8"/>
        <color rgb="FF000000"/>
        <rFont val="Arial"/>
        <family val="2"/>
      </rPr>
      <t>BET Fluides :</t>
    </r>
    <r>
      <rPr>
        <sz val="8"/>
        <color rgb="FF000000"/>
        <rFont val="Arial"/>
        <family val="2"/>
      </rPr>
      <t xml:space="preserve">
BDIBAT
12 Rue Jules SIMON
42100 SAINT-ETIENNE     
Tel : 04 77 51 71 65</t>
    </r>
  </si>
  <si>
    <t>5.1.5</t>
  </si>
  <si>
    <t>DEFINITION DU PRESENT DOCUMENT</t>
  </si>
  <si>
    <t>Cahier des Clauses Techniques Particulières: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Décomposition de Prix Global et Forfaitaire :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</si>
  <si>
    <r>
      <rPr>
        <b/>
        <u/>
        <sz val="8"/>
        <color rgb="FF000000"/>
        <rFont val="Arial"/>
        <family val="2"/>
      </rPr>
      <t xml:space="preserve">Cahier des Clauses Techniques Particulières:
</t>
    </r>
    <r>
      <rPr>
        <sz val="8"/>
        <color rgb="FF000000"/>
        <rFont val="Arial"/>
        <family val="2"/>
      </rPr>
      <t xml:space="preserve">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t>
    </r>
    <r>
      <rPr>
        <b/>
        <u/>
        <sz val="8"/>
        <color rgb="FF000000"/>
        <rFont val="Arial"/>
        <family val="2"/>
      </rPr>
      <t xml:space="preserve">Décomposition de Prix Global et Forfaitaire :
</t>
    </r>
    <r>
      <rPr>
        <sz val="8"/>
        <color rgb="FF000000"/>
        <rFont val="Arial"/>
        <family val="2"/>
      </rPr>
      <t xml:space="preserve">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r>
  </si>
  <si>
    <t>5.1.6</t>
  </si>
  <si>
    <t>CONNAISSANCE DES LIEUX</t>
  </si>
  <si>
    <t>En complément des indications qui lui sont fournies,pour établir son prix forfaitaire l'entrepreneur est réputé avoir, au préalable :
- pris connaissance du plan de masse, de tous plans et documents utiles à la réalisation des travaux, ainsi que du site, des lieux et des terrains d'implantation des ouvrages ou de tous les éléments généraux et locaux en relation avec l'exécution des travaux
- apprécié toutes les conditions d'exécution et s'être rendu compte de leur importance et de leurs particularités
- procédé à un repérage détaillé des lieux (depuis le domaine public), terrains et constructions diverses, et pris connaissance de toutes les conditions physiques et de toutes les sujétions relatives aux lieux des travaux, aux accès et aux abords, à la topographie et à la nature des travaux à pied d'oeuvre, ainsi qu'à l'organisation et au fonctionnement du chantier (moyens de communication et de transports, lieux extraction de matériaux, stockage des matériaux,
ressources en main d'oeuvre, énergie électrique, eau, installation de chantier, éloignement des décharges publiques ou privées, voisinages, etc)
- contrôlé toutes les indications des documents qui lui sont remis
(pièces écrites, documents graphiques),
- recueilli tous renseignements complémentaires éventuels auprès du Maître d'Oeuvre et pris toutes indications utiles auprès des Services Publics ou de caractère public (Services municipaux, Services des eaux, électricité et gaz de France, PTT, etc) et concessionnaires divers.
En aucun cas il ne pourra prétendre à un supplément par suite de difficultés d'accès, d'organisation de chantier ou tout autre contrainte due au terrain ou due à une connaissance imparfaite des ouvrages existants.</t>
  </si>
  <si>
    <t>5.1.7</t>
  </si>
  <si>
    <t>ETAT DES LIEUX</t>
  </si>
  <si>
    <t xml:space="preserve">	Lors du début des travaux, un état des lieux contradictoire sera établi entre le Maître d'Ouvrage, le Maître d'Œuvre et les entrepreneurs. Il concernera l'ensemble des espaces affectés par les travaux et ceux adjacents.
Tous les travaux nécessaires, consécutivement aux dégradations éventuelles constatées, seront imputés à l'entreprise.</t>
  </si>
  <si>
    <t>5.1.8</t>
  </si>
  <si>
    <t>TEXTES REGLEMENTAIRES ET NORMES</t>
  </si>
  <si>
    <t xml:space="preserve">	Les Codes et règlements à observer pour l'exécution des ouvrages, seront ceux normalement utilisés par la profession et plus particulièrement :
• Le code de l'Urbanisme.
• Le code de la construction et de l'habitation.
• Les prescriptions techniques éditées par le C.S.T.B. et contenues dans le R.E.E.F. avec les différentes mises à jour et annexes.
• Le code du travail.
• Les règlements de sécurité.
• Les prescriptions de la santé publique.
• Le Cahier des Clauses Administratives Générales applicable aux marchés privés.
	L'entrepreneur devra respecter les normes françaises pour l'exécution de ses ouvrages et chaque matériau faisant référence à une de ces normes devra être estampillé.
L'entrepreneur devra respecter les fascicules du Cahier des Clauses Techniques Générales en vigueur au moment de la délivrance du permis de construire ou des autorisations administratives.
L'entrepreneur, par le fait de soumissionner, devra se conformer aux textes des Documents Techniques Unifiés français.
	Toutes dérogations devront faire l'objet d'un accord du Maître d'Ouvrage et du Maître d'Œuvre. La valeur de ces textes sera la date de délivrance du permis de construire ou des autorisations administratives.
	Toute la réglementation énumérée, et non limitative, en vigueur à la date d'établissement des prix, bien que non jointe au présent CCTP est supposée connue de l'entreprise et avoir été prise en compte lors de l'établissement de son offre</t>
  </si>
  <si>
    <t>5.1.9</t>
  </si>
  <si>
    <t>OBSERVATION CONCERNANT LE CCTP</t>
  </si>
  <si>
    <t xml:space="preserve">	Il est expressément convenu ce qui suit :
Le CCTP a pour but de renseigner l'entrepreneur sur la nature des travaux à exécuter. Les indications n'ont pas un caractère limitatif.
Dans le cadre du marché forfaitaire arrêté, l'entrepreneur doit l'intégralité des travaux impératif à l'achèvement complet des ouvrages et au fonctionnement parfait des équipements sans exception, ni réserve, sont également indispensables, ceux satisfaisant aux exigences de la réglementation en vigueur, même si le CCTP ne les décrit pas ou si les indications (cotes ou autres) portées au CCTP ou aux documents graphiques doivent, pour atteindre ce résultat, présenter des modifications.
	Le CCTP et les documents graphiques se complètent réciproquement.
L'entrepreneur devra donc réaliser les travaux indispensables à l'achèvement des ouvrages en accord avec le Maître d'Œuvre.
	L'entrepreneur est tenu de d'informer par écrit le Maître d'Œuvre,de toutes difficultés d'interprétation ou toutes discordances éventuellement rencontrées entre le CCTP et les documents graphiques d'une part, entre ces mêmes documents et les prescriptions des règlements ou particularités des ouvrages à exécuter d'autre part (discordances pouvant nuire à leur parfaite réalisation).
	Les ouvrages pour lesquels certaines dispositions des documents graphiques et du CCTP pourraient soulever des divergences d'interprétations d'ordre technique ou architectural, seraient exécutés conformément aux décisions du Maître d'Oeuvre sans entraîner de modification du prix global forfaitaire du marché.
	Tout ouvrage propre aux documents graphiques et non décrit dans le présent CCTP est formellement dû et vice versa. L'entrepreneur a pour obligation d'étudier et de lire, dans son intégralité, le CCTP et l'ensemble des documents du dossier.
Le CCTP définit l'essentiel des ouvrages à exécuter par l'entrepreneur.  Même décrits tous les détails de construction et ouvrages complémentaires nécessaires à la finition des ouvrages sont dus par l'entrepreneur et font partie intégrale du prix global.
Le CCTP de chacun des lots définit les ouvrages et les prestations dus par l'entrepreneur dans le cadre du lot considéré.</t>
  </si>
  <si>
    <t xml:space="preserve">	La mention fourniture et mise en oeuvre de ... et la mention dû au titre du présent lot seront implicitement sous-entendue en l'absence de toute mention contraire.
L'entrepreneur doit à sa charge et à ses frais tous les ouvrages et prestations nécessaires au complet achèvement de l'ouvrage.
Pour l'exécution des travaux, aucune mesure ne devra être prise à l'échelle métrique sur les documents.
	Avant tout début d'exécution, l'entrepreneur sera tenu de vérifier toutes les cotes  portées sur les plans et de s'assurer de leurs concordances entre les différents niveaux et le CCTP, de se garantir sur place de la possibilité de respecter les cotes données et de signaler à la maîtrise d'oeuvre, erreurs ou omissions qui pourraient être constatées. De la même façon, il signalera les dispositions qui ne lui paraîtraient pas en rapport avec la solidité, la conservation ou l'usage auquel les ouvrages sont destinés. S'il y a lieu, le Maître d'Oeuvre examinera les mises au point ou rectifications nécessaires. L'entrepreneur ne pourra, en aucun cas, modifier de son propre gré, le projet.
	Les dimensionnements portés sur les documents graphiques ne devront être changés sans l'accord du Maître d'Oeuvre que cette modification soit nécessitée par une erreur de dimensionnement primitif, une mise au point ultérieure ou par une variante proposée par l'entrepreneur.
	Le cadre de décomposition du prix global et forfaitaire est joint a part du présent CCTP 
Il servira de guide à la remise de prix des entrepreneurs.
Ce cadre de bordereau énumère les diverses unités d'oeuvre employées dans la construction.
L'entreprise est tenue de mettre ses tarifs, en suivant scrupuleusement ce cadre, notamment quant aux quantités.
Toutefois, elle reste responsable quant aux quantités réelles à mettre en œuvre pour le parfait achèvement des travaux. 
Il est rappelé que le présent document est contractuel</t>
  </si>
  <si>
    <t>5.1.10</t>
  </si>
  <si>
    <t>FRAIS A PREVOIR</t>
  </si>
  <si>
    <t>L'entreprise devra incorporer à l'étude de son prix les frais lui incombant:
- Les frais divers découlant du CCTP et de son Annexe tels que frais de voirie, frais de mise en décharge,etc,....
- Les frais divers découlant de l'ensemble des pièces du dossier de consultation.</t>
  </si>
  <si>
    <t>5.1.11</t>
  </si>
  <si>
    <t>LOT TRAITE GLOBAL ET FORFAITAIRE</t>
  </si>
  <si>
    <t xml:space="preserve">	Le présent lot est traité à prix global et forfaitaire. Celui-ci doit être déterminé conformément aux plans de l'architecte et aux indications du présent document. L'entrepreneur ne pourra ignorer les prestations des autres corps d'état dont les travaux sont exécutés en liaison avec les siens. Enfin, il est précisé que l'entrepreneur ne pourra arguer d'un oubli de localisation du devis descriptif, pour prétendre à supplément sur le prix forfaitaire de son marché, si l'ouvrage concerné figure aux plans.</t>
  </si>
  <si>
    <t>5.1.12</t>
  </si>
  <si>
    <t xml:space="preserve">PLAN DE CHANTIER  </t>
  </si>
  <si>
    <t xml:space="preserve">	L'entrepreneur du lot gros œuvre a à sa charge, l'établissement du plan d'organisation du chantier. Ce plan est établi en accord avec les différentes entreprises et comportera :
- les dispositions d'accès, de voiries provisoires, parkings, etc,
- les emplacements des engins de levage, bétonnières, aires de coffrage et de ferraillage, dépôts de matériaux, de gravois,
- les emplacements des magasins, cantines et bureaux ainsi que tous les locaux d'hygiène,
- les emplacements de stockage de terre.
Ce plan est soumis à l'agrément du Maître d'Œuvre et signé par toutes les entreprises.</t>
  </si>
  <si>
    <t>5.1.13</t>
  </si>
  <si>
    <t>RESPONSABILITES COLLECTIVES</t>
  </si>
  <si>
    <t xml:space="preserve">	Conformément au décret du 8 Janvier 1965 concernant la sécurité des personnes (clôturage complet du chantier), toutes les mesures de sécurité nécessaires à la protection des personnes extérieures à la réalisation du chantier (passants, visiteurs, etc) ainsi que toutes personnes participant aux travaux devront être prévues à la charge de l'entrepreneur.
	Bien que la responsabilité de Maître d'Œuvre ne puisse en aucun être mise en cause à ce titre, l'entrepreneur ne pourra refuser de compléter ou d'améliorer les mesures de protection déjà prises si elles sont jugées insuffisantes.</t>
  </si>
  <si>
    <t>5.1.14</t>
  </si>
  <si>
    <t>DOSSIER DES OUVRAGES EXECUTES (DOE)</t>
  </si>
  <si>
    <t xml:space="preserve">	En fin de travaux, avant réception des ouvrages, l'Entrepreneur remettra le Dossier des Ouvrages Exécutés. Chaque D.O.E. comportera au minimum :
- les documents graphiques (plans, détails, photos).
- les notes de calcul.
- les notices fonctionnelles détaillées.
- les listes de points et copie d'écrans des synoptiques pour les gestions techniques des bâtiments ou systèmes assimilés.
- un document de synthèse des paramètres de réglage des équipements de contrôle-commande/régulation (valeurs entrées par l'entreprise à la levée des réserves.
- la liste des matériels et matériaux mis en oeuvre avec leurs caractéristiques techniques.
- les notices d'utilisation des principales installations (chauffage, ventilation, GTB, éclairage...)
- les fiches de garanties des matériels et produits.
- les étiquettes réglementaires pour les émissions dans l'air intérieur des produits de construction et de décoration mis en oeuvre.
- les FDES.
- les préconisations d'entretien.
- la liste des produits consommables avec l'adresse du ou des fournisseurs.
- Ils seront remis en trois exemplaires papier.
- Les plans et schémas de principe seront remis également sous forme informatique au format : .dwg, respectant la charte graphique
</t>
  </si>
  <si>
    <t>5.1.15</t>
  </si>
  <si>
    <t>PLAN D'EXECUTION</t>
  </si>
  <si>
    <t xml:space="preserve">	Le Maître d'Œuvre définit les principes fonctionnels des ouvrages, les plans d'exécution sont à la charge de l'entrepreneur.
	L'entrepreneur établit à ses frais tous les plans des ouvrages y compris les plans dits d'atelier et de chantier (façonnage et fabrication) avec les nomenclatures correspondantes, les notes de calculs, les détails et épures, les caractéristiques des matériels proposés, tous documents indispensables à la parfaite définition et exécution des ouvrages et à la mise en œuvre coordonnée de l'ensemble des ouvrages impliqués.
	Il dressera ces documents à un temps suffisant pour ne pas retarder le déroulement des travaux et les soumettra à l'approbation du Maître d'Œuvre et du Bureau de contrôle auxquels il les diffusera gratuitement.
	Le Maître d'Œuvre se réserve le droit de demander à l'entreprise toutes les justifications complémentaires. Il se réserve également le droit de lui faire supporter toutes rectifications ou modifications sur le dossier d'exécution soumis à l'acceptation dans le cas de non conformité au projet architectural.
	L'entrepreneur ne pourra arguer de ces rectifications ou modifications pour motiver un retard dans l'exécution des ouvrages. L'entrepreneur se conformera aux rectifications que le Maître d'Œuvre et le Bureau de contrôle jugeront utile d'apporter à ces dessins et en tenir compte dans l'exécution des ouvrages. La vérification des plans par le Maître d'Œuvre et le Bureau de contrôle ne saurait en rien diminuer la responsabilité de l'entrepreneur.</t>
  </si>
  <si>
    <t>5.1.16</t>
  </si>
  <si>
    <t>TRAIT DE NIVEAU</t>
  </si>
  <si>
    <t xml:space="preserve">	Le trait de niveau servant à tous les corps d'état n'est tracé sur les murs, poteaux, cloisons et enduits que par l'entreprise de gros-œuvre (1,00 mètre fini)  qui en assure la responsabilité. Si ce trait venait à être effacé prématurément, l'entrepreneur du lot gros-œuvre le tracera de nouveau et ce, autant de fois que  nécessaire, à ses frais 	 il sera également responsable de tous tracés défectueux et en assumera les conséquences le cas échéant.
NOTA : le trait de niveau pour les matériaux destinés à rester apparents (briques, béton, etc) sera battu uniquement sur les huisseries ou sur des piges bois destinées à servir de repère.
L'entrepreneur du lot gros-œuvre se mettra en rapport avec les entreprises concernées, afin de réserver dans les planchers les épaisseurs nécessaires à la mise en œuvre des revêtements de sols.</t>
  </si>
  <si>
    <t>5.1.17</t>
  </si>
  <si>
    <t>PROTECTION DES OUVRAGES</t>
  </si>
  <si>
    <t xml:space="preserve">	Chaque entrepreneur doit la protection de ses ouvrages et de ses équipements, afin d'assurer leur conservation à l'état neuf jusqu'à la réception des ouvrages. 
La dépose de la protection sera réalisée par l'entreprise qui en a effectuée la mise en place.</t>
  </si>
  <si>
    <t>5.1.18</t>
  </si>
  <si>
    <t>RECEPTION DES SUPPORTS</t>
  </si>
  <si>
    <t xml:space="preserve">	Les DTU précisent les tolérances, planimétries, états des surfaces, arases, etc, des différents ouvrages.
	Lorsque ces ouvrages constituent le subjectile d'une prestation d'une autre entreprise, cette dernière doit en assurer la réception avant intervention.
L'exécution des travaux implique l'acceptation, ipso facto, des supports sans réserve.</t>
  </si>
  <si>
    <t>5.1.19</t>
  </si>
  <si>
    <t>RESERVATION</t>
  </si>
  <si>
    <t xml:space="preserve">	Afin d'éviter les percements dans les éléments préfabriqués, les bétons armés terminés, les entrepreneurs des lots intéressés seront dans l'obligation de confirmer ou d'indiquer au Maître d'Œuvre, dans les délais impartis par le calendrier d'exécution, les réservations à pratiquer dans les ouvrages.
	L'entrepreneur n'ayant pas répondu à ces instructions subira les frais des ouvrages complémentaires aux réservations exécutés alors par le lot Gros-œuvre.
En cas de détérioration des ouvrages, les réfections seront effectuées par l'entrepreneur correspondant, aux frais de l'entreprise en faute. Un mémoire spécial sera remis au Maître d'Œuvre.
	La réservation des trous sera à la charge du lot Gros-œuvre. Les taquets, pièces de fixation et fourreaux, sauf prescriptions contraires, seront fournis par les entreprises intéressées et mis en place par l'entrepreneur Gros-œuvre.
	Les entreprises vérifieront sur place avant coulage du béton l'implantation des trous et trémies. Les entrepreneurs concernés resteront solidairement responsable avec le lot Gros-œuvre en cas de mauvaise implantation.</t>
  </si>
  <si>
    <t>5.1.20</t>
  </si>
  <si>
    <t>ECHANTILLONS - MAQUETTES - PROTOTYPES</t>
  </si>
  <si>
    <t xml:space="preserve">	Dès l'ouverture du chantier, les entrepreneurs doivent présenter au Maître d'Œuvre un échantillon ou un prototype ou une maquette des différents matériaux ou ensembles.
Ils seront conservés dans le bureau de chantier durant l'exécution des travaux.
Tous les frais relatifs à cette présentation font partie intégrante du forfait de l'entreprise.
Dans le cas courant de matériaux industrialisés, l'entreprise devra fournir une gamme d'échantillons au Maître d'Œuvre, pour permettre le choix définitif, et ce, avant toute commande. L'entreprise devra également fournir les Procès Verbaux, certificats d'essais, documents techniques Atec du fabricant, etc... afférents à ces matériaux dans le même temps pour validation par le Bureau de Contrôle.
Dans le cas particulier d'ouvrages nécessitant une fabrication, un assemblage, un montage particulier ou autres, le Maître d'Œuvre demandera la réalisation d'un ou plusieurs prototypes avec leurs poses en place réelle, pour validation par le Maître d'Œuvre et le bureau de contrôle avant toute mise en fabrication définitive. Le coût de fabrication et de pose de ces prototypes est implicitement inclus à l'offre de l'entreprise.
Une commande ou une mise en fabrication préalable à la validation écrite des matériaux par la Maîtrise d'Œuvre et le Bureau de contrôle, ne pourra être facturée au Maître d'Ouvrage, et restera à charge de l'entreprise.</t>
  </si>
  <si>
    <t>5.1.21</t>
  </si>
  <si>
    <t>VARIANTES</t>
  </si>
  <si>
    <t xml:space="preserve">	L'entrepreneur pourra apporter des propositions de variantes qui lui sembleraient plus adaptées tant sur le plan économique que sur l'ouvrage. Toutefois, celles-ci ne seront prises en considération que si l'entrepreneur a effectivement chiffré la solution de base et les options prévues au CCTP.</t>
  </si>
  <si>
    <t>5.1.22</t>
  </si>
  <si>
    <t>OPTIONS</t>
  </si>
  <si>
    <t xml:space="preserve">	L'entrepreneur devra obligatoirement sous peine de l'annulation de l'offre chiffrer les options demandées au présent document.</t>
  </si>
  <si>
    <t>5.1.23</t>
  </si>
  <si>
    <t>PHASAGE</t>
  </si>
  <si>
    <t>SANS OBJET</t>
  </si>
  <si>
    <t>5.1.24</t>
  </si>
  <si>
    <t>BRUITS DE CHANTIER</t>
  </si>
  <si>
    <t>5.1.25</t>
  </si>
  <si>
    <t>NETTOYAGE DE CHANTIER</t>
  </si>
  <si>
    <t xml:space="preserve">	Chaque entrepreneur est tenu, en propre, de ramasser ses gravois et ceci au fur et à mesure de l'avancement, il doit procéder au nettoyage ou à la remise en état des installations qu'il aura salies ou détériorées.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</si>
  <si>
    <r>
      <rPr>
        <b/>
        <sz val="8"/>
        <color rgb="FF000000"/>
        <rFont val="Arial"/>
        <family val="2"/>
      </rPr>
      <t xml:space="preserve">	</t>
    </r>
    <r>
      <rPr>
        <b/>
        <sz val="8"/>
        <color rgb="FFFF1418"/>
        <rFont val="Arial"/>
        <family val="2"/>
      </rPr>
      <t>Chaque entrepreneur est tenu, en propre, de ramasser ses gravois et ceci au fur et à mesure de l'avancement, il doit procéder au nettoyage ou à la remise en état des installations qu'il aura salies ou détériorées.</t>
    </r>
    <r>
      <rPr>
        <sz val="8"/>
        <color rgb="FF000000"/>
        <rFont val="Arial"/>
        <family val="2"/>
      </rPr>
      <t xml:space="preserve">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r>
  </si>
  <si>
    <t>5.1.26</t>
  </si>
  <si>
    <t>TRI ET RECYCLAGE DES DECHETS</t>
  </si>
  <si>
    <t xml:space="preserve">	Dans un souci de respect environnemental, de valorisation et de recyclage des déchets, il sera mis en place un tri des déchets sur chantiers. 
La gestion des déchets devra prendre en compte les points suivants.
- diagnostics et repérages avant démolition
- désignation et quantitatifs des matériaux à évacuer
- méthodologies prescrites 
- recyclage sur place (terrassements, démolitions, ..)
- réduction des débris et chutes :  calepinages et optimisation
- plan d'installation de chantier  (collecte, flux, stockage et évacuation)
- procédures d’alerte sur chantier  et  actions correctives
- suivi des déchets (BSD et justification de valorisation)
Ainsi lors des phases de démolitions il sera installé des bennes pour :
	- Déchets inertes
	- Bois
	- Ferrailles
Et pour les phases de second œuvre :
	- Emballages
	- Cartons
	- Déchets inertes
	- Bois
	- Ferrailles....
Cette démarche devra être intégré dans chaque entreprise - Les frais de location de bennes seront à la charge 
du compte pro-rata.</t>
  </si>
  <si>
    <t>3.&amp;</t>
  </si>
  <si>
    <t>5.2</t>
  </si>
  <si>
    <t>PREPARATION DES SOLS SOUPLES</t>
  </si>
  <si>
    <t>5.2.1</t>
  </si>
  <si>
    <t>PREPARATION DES SUPPORTS</t>
  </si>
  <si>
    <t>5.2.1.1</t>
  </si>
  <si>
    <t>REZ DE CHAUSSÉE</t>
  </si>
  <si>
    <t>RAGRÉAGE FIBRÉ P3R</t>
  </si>
  <si>
    <t>9.T</t>
  </si>
  <si>
    <t xml:space="preserve">Préparation du support avant pose de revêtement de sol souple comprenant notamment : 
- Nettoyage du support existant. 
- Mise en oeuvre d'un produit d'accrochage si nécessaire. 
- Ragréage du support adapté. 
- Replanissage par ragréage fibré de qualité P3R jusqu'à raison de 2,4 Kg/m² pour une épaisseur suffisante pour 
planimétrie, lissage soigné, protection, nettoyage, travail soigné et toutes difficultés préparatoires pour recevoir un 
revêtement de sol souple collé. 
- Compris toutes sujétions de fournitures et de réalisations pour une parfaite exécution de l'ouvrage.
</t>
  </si>
  <si>
    <t>9.L</t>
  </si>
  <si>
    <t>Localisation : Suivant plans de l'architecte :RDC
	- Sur l'ensemble des sols sauf sols carrelés</t>
  </si>
  <si>
    <t>9.&amp;</t>
  </si>
  <si>
    <t>(Z)</t>
  </si>
  <si>
    <t>6.&amp;</t>
  </si>
  <si>
    <t>5.2.1.2</t>
  </si>
  <si>
    <t>ÉTAGE R+1</t>
  </si>
  <si>
    <t>Localisation : Suivant plans de l'architecte :R+1
	- Sur l'ensemble des sols sauf sols carrelés</t>
  </si>
  <si>
    <t>5.2.1.3</t>
  </si>
  <si>
    <t>ÉTAGE R+2</t>
  </si>
  <si>
    <t>Localisation : Suivant plans de l'architecte :R+2
	- Sur l'ensemble des sols sauf sols carrelés</t>
  </si>
  <si>
    <t>4.&amp;</t>
  </si>
  <si>
    <t>Total H.T. :</t>
  </si>
  <si>
    <t>Total T.V.A. (20%) :</t>
  </si>
  <si>
    <t>Total T.T.C. :</t>
  </si>
  <si>
    <t>5.3</t>
  </si>
  <si>
    <t>5.3.1</t>
  </si>
  <si>
    <t>PARTIE COURANTE</t>
  </si>
  <si>
    <t>5.3.1.1</t>
  </si>
  <si>
    <t>R-2</t>
  </si>
  <si>
    <t>BARRIERE ANTI-HUMIDITÉ</t>
  </si>
  <si>
    <t xml:space="preserve">Fourniture d'une sous-couche d'interposition souple imputrescible et étanche en lés de deux mètres de large, composée
d'un voile de verre imprégné de résine synthétique, de type SARLIBASE Lisse ou techniquement équivalent.
- Compris avis technique, ETN en cours de validité.
- Mise en oeuvre selon prescription du fabricant.
- Compris toutes sujétions de fournitures et de réalisations pour une parfaite exécution de l'ouvrage.
</t>
  </si>
  <si>
    <t>9.M.Z</t>
  </si>
  <si>
    <t xml:space="preserve">    </t>
  </si>
  <si>
    <t xml:space="preserve"> M2</t>
  </si>
  <si>
    <t>Localisation : Suivant plans de l'architecte :R-2
	- Sur l'ensemble des sols SAS,DGT2, TRI SELECTIF</t>
  </si>
  <si>
    <t>5.3.1.1.2</t>
  </si>
  <si>
    <t>SOL PVC EN LES</t>
  </si>
  <si>
    <t xml:space="preserve">Fourniture et pose de revêtement de sol mince imitation parquet en lès comprenant : 
- Revêtement de sol vinylique, pose à la colle, coupes, chutes, raccords, arasements, protection, travail soigné, nettoyage 
de réception, toutes adaptations et difficultés, seuil extra-plats au changement de nature de sol. 
- Pose en respect des DTU en vigueur et prescriptions du fabricant. 
- Épaisseur : 3,40 mm. 
- Classement UPEC : U4 P3 E2 / 3C2 
- Classement européen : 34-42 
- Isolation acoustique bruit de chocs : 19 dB 
- Couche d'usure minimum : 0,67 mm. 
- Coefficient de réflexion : 17 % 
- Classement au feu mini : Cfl - s1 
- Référence : Forbo Sarlon 
- Coloris : A définir
Mise en oeuvre : 
- Nettoyage du support. 
- Pose en plein sur le support avec traitement des joints suivant les spécifications d'avis techniques délivrés et suivant les 
prescriptions du fabricant. 
- Compris réalisation d'un joint acrylique en pied de plinthes bois sur cloisons plaque de plâtre ou doublages. 
- Après pose des cloisons, enlèvement des protections sur les ouvrages neufs. 
- Sujétions de mise en oeuvre telles que coupes, entailles, chutes, ajustage,... 
- Nettoyage en fin de travaux. 
- Compris toutes sujétions de fournitures et de réalisations pour une parfaite exécution de l'ouvrage.
</t>
  </si>
  <si>
    <t>9.UMOD</t>
  </si>
  <si>
    <t>Mode de métré : Au m²</t>
  </si>
  <si>
    <t xml:space="preserve">Localisation : Suivant plans de l'architecte :R-2
	- Sur l'ensemble des sols sauf sols carrelés y compris les paliers </t>
  </si>
  <si>
    <t>Unité</t>
  </si>
  <si>
    <t>PROTECTION DES SOLS AVANT CLOISONNEMENTS ET AUTRES CORPS D'ÉTAT</t>
  </si>
  <si>
    <t xml:space="preserve">Fourniture et pose d'un dispositif de protection des revêtements de sols PVC ci-avant pendant la durée totale du chantier 
comprenant notamment : 
- Fourniture et pose d'un feutre ou d'une moquette usagée de récupération sur l'ensemble des sols posés avant 
interventions des autres corps d'états de second oeuvre. 
- En fin de chantier, enlèvement des protections sur les ouvrages neufs. 
- Prévoir pour le nettoyage de réception, balayage et enlèvement des déchets. 
- Évacuation en décharge publique suivant la réglementation en vigueur à toutes distances compris droit de décharge. 
- Compris toutes sujétions de fournitures et de réalisations pour une parfaite exécution de l'ouvrage.
</t>
  </si>
  <si>
    <t>Localisation : Suivant plans de l'architecte :R-2
	- Sur l'ensemble des sols sauf sols carrelés</t>
  </si>
  <si>
    <t>R-1</t>
  </si>
  <si>
    <t>Localisation : Suivant plans de l'architecte :Rdc
	- Sur l'ensemble des sols du Rdc</t>
  </si>
  <si>
    <t xml:space="preserve">SOL PVC EN LES </t>
  </si>
  <si>
    <t xml:space="preserve">Localisation : Suivant plans de l'architecte :RDC
	- Sur l'ensemble des sols sauf sols carrelés y compris les paliers </t>
  </si>
  <si>
    <t>5.3.1.2.2</t>
  </si>
  <si>
    <t>PLINTHES PVC DROITES BLANCHES HT 75 MM</t>
  </si>
  <si>
    <t xml:space="preserve">Fourniture et pose de plinthes PVC de même série que le revêtement de sol souple. 
De marque idem que le sol PVC décrit ci-avant. 
Compris toutes sujétions de pose et d'adaptation. 
Compris toutes sujétions de fournitures et de réalisations pour une parfaite exécution de l'ouvrage.
</t>
  </si>
  <si>
    <t>Mode de métré : Au ml</t>
  </si>
  <si>
    <t>Localisation : Suivant plans de l'architecte :
	- Sur l'ensemble des pieds de cloisons en plaque de plâtre du lot Plâtrerie - Peintures - Finitions</t>
  </si>
  <si>
    <t>ML</t>
  </si>
  <si>
    <t>5.3.1.2</t>
  </si>
  <si>
    <t xml:space="preserve">Localisation : Suivant plans de l'architecte :R+1
	- Sur l'ensemble des sols sauf sols carrelés y compris les paliers </t>
  </si>
  <si>
    <t>5.3.1.3</t>
  </si>
  <si>
    <t xml:space="preserve">Localisation : Suivant plans de l'architecte :R+2
	- Sur l'ensemble des sols sauf sols carrelés y compris les paliers </t>
  </si>
  <si>
    <t>5.3.1.3.2</t>
  </si>
  <si>
    <t xml:space="preserve">    3+8+8+8+8+8+9 =</t>
  </si>
  <si>
    <t xml:space="preserve"> ML</t>
  </si>
  <si>
    <t>Localisation : Suivant plans de l'architecte :
	- Sur l'ensemble des pieds de cloisons crée en plaque de plâtre du lot Plâtrerie - Peintures - Finitions</t>
  </si>
  <si>
    <t>REVÊTEMENTS DE SOLS ESCALIERS</t>
  </si>
  <si>
    <t>ESCALIER C</t>
  </si>
  <si>
    <t>5.3.1.1.1</t>
  </si>
  <si>
    <t>REVÊTEMENT DE SOL RÉSILIENT (ESCALIER C)</t>
  </si>
  <si>
    <t xml:space="preserve">Fourniture et pose de revêtement de sol résilient en lès, comprenant notamment : 
- Pose en respect des DTU en vigueur et prescriptions du fabriquant.
- Épaisseur : 3.35 mm
- Classement UPEC: U4 P3 E2 C2
- Classement Européen : 34-42
- Isolation acoustique bruit de chocs : 17 dB
- Groupe d'abrasion : T
- Couche d'usure minimum : 0.85 mm
- Réaction au feu : Cfl-s1
- Référence : Sarlon Marche Complète de chez FORBO - Coloris : Au choix de l'architecte
Mise en œuvre :
- Nettoyage du support
- Pose en plein sur marches béton suivant les spécifications de l'avis technique délivré et suivant les prescriptions du Fabricant.
- Mise en place d'un dispositif de protection des revêtements de sols après pose et renouvellement au besoin pendant la durée restante du chantier, protection de type feutre adhésif sur l'ensemble des sols posés.
- Sujétions de mise en œuvre telles que, coupes, entailles, chutes, ajustage
</t>
  </si>
  <si>
    <r>
      <rPr>
        <sz val="8"/>
        <color rgb="FF000000"/>
        <rFont val="Arial"/>
        <family val="2"/>
      </rPr>
      <t xml:space="preserve">Fourniture et pose de revêtement de sol résilient en lès, comprenant notamment : 
- Pose en respect des DTU en vigueur et prescriptions du fabriquant.
- Épaisseur : 3.35 mm
- Classement UPEC: U4 P3 E2 C2
- Classement Européen : 34-42
- Isolation acoustique bruit de chocs : 17 dB
- Groupe d'abrasion : T
- Couche d'usure minimum : 0.85 mm
- Réaction au feu : Cfl-s1
- Référence : Sarlon Marche Complète de chez FORBO - Coloris : Au choix de l'architecte
</t>
    </r>
    <r>
      <rPr>
        <u/>
        <sz val="8"/>
        <color rgb="FF000000"/>
        <rFont val="Arial"/>
        <family val="2"/>
      </rPr>
      <t>Mise en œuvre :</t>
    </r>
    <r>
      <rPr>
        <sz val="8"/>
        <color rgb="FF000000"/>
        <rFont val="Arial"/>
        <family val="2"/>
      </rPr>
      <t xml:space="preserve">
- Nettoyage du support
- Pose en plein sur marches béton suivant les spécifications de l'avis technique délivré et suivant les prescriptions du Fabricant.
- Mise en place d'un dispositif de protection des revêtements de sols après pose et renouvellement au besoin pendant la durée restante du chantier, protection de type feutre adhésif sur l'ensemble des sols posés.
- Sujétions de mise en œuvre telles que, coupes, entailles, chutes, ajustage
</t>
    </r>
  </si>
  <si>
    <t xml:space="preserve">Niveau -2    </t>
  </si>
  <si>
    <t xml:space="preserve">Niveau -1    </t>
  </si>
  <si>
    <t xml:space="preserve">Localisation : Suivant plans de l'architecte :
	- Sur l'ensemble des marches et contremarches du -2 au REZ DE CHAUSSÉE  </t>
  </si>
  <si>
    <t>ESCALIER B</t>
  </si>
  <si>
    <t>5.3.1.2.1</t>
  </si>
  <si>
    <t>REVÊTEMENT DE SOL RÉSILIENT (ESCALIER B)</t>
  </si>
  <si>
    <t xml:space="preserve">Fourniture et pose de revêtement de sol mince imitation parquet en lès comprenant : 
- Revêtement de sol vinylique, pose à la colle, coupes, chutes, raccords, arasements, protection, travail soigné, nettoyage 
de réception, toutes adaptations et difficultés, seuil extra-plats au changement de nature de sol. 
- Pose en respect des DTU en vigueur et prescriptions du fabricant. 
- Épaisseur : 3,40 mm. 
- Classement UPEC : U4 P3 E2 / 3C2 
- Classement européen : 34-42 
- Isolation acoustique bruit de chocs : 19 dB 
- Couche d'usure minimum : 0,67 mm. 
- Coefficient de réflexion : 17 % 
- Classement au feu mini : Cfl - s1 
- Référence : - Référence : Sarlon Marche Complète de chez FORBO - Coloris : Au choix de l'architecte
- Coloris : A définir
Mise en oeuvre : 
- Nettoyage du support. 
- Pose en plein sur le support avec traitement des joints suivant les spécifications d'avis techniques délivrés et suivant les 
prescriptions du fabricant. 
- Compris réalisation d'un joint acrylique en pied de plinthes bois sur cloisons plaque de plâtre ou doublages. 
- Après pose des cloisons, enlèvement des protections sur les ouvrages neufs. 
- Sujétions de mise en oeuvre telles que coupes, entailles, chutes, ajustage,... 
- Nettoyage en fin de travaux. 
- Compris toutes sujétions de fournitures et de réalisations pour une parfaite exécution de l'ouvrage.
</t>
  </si>
  <si>
    <r>
      <rPr>
        <sz val="8"/>
        <color rgb="FF000000"/>
        <rFont val="Arial"/>
        <family val="2"/>
      </rPr>
      <t xml:space="preserve">Fourniture et pose de revêtement de sol mince imitation parquet en lès comprenant : 
- Revêtement de sol vinylique, pose à la colle, coupes, chutes, raccords, arasements, protection, travail soigné, nettoyage 
de réception, toutes adaptations et difficultés, seuil extra-plats au changement de nature de sol. 
- Pose en respect des DTU en vigueur et prescriptions du fabricant. 
- Épaisseur : 3,40 mm. 
- Classement UPEC : U4 P3 E2 / 3C2 
- Classement européen : 34-42 
- Isolation acoustique bruit de chocs : 19 dB 
- Couche d'usure minimum : 0,67 mm. 
- Coefficient de réflexion : 17 % 
- Classement au feu mini : Cfl - s1 
- Référence : - Référence : Sarlon Marche Complète de chez FORBO - Coloris : Au choix de l'architecte
- Coloris : A définir
</t>
    </r>
    <r>
      <rPr>
        <b/>
        <u/>
        <sz val="9"/>
        <color rgb="FF000000"/>
        <rFont val="Arial"/>
        <family val="2"/>
      </rPr>
      <t>Mise en oeuvre :</t>
    </r>
    <r>
      <rPr>
        <sz val="8"/>
        <color rgb="FF000000"/>
        <rFont val="Arial"/>
        <family val="2"/>
      </rPr>
      <t xml:space="preserve"> 
- Nettoyage du support. 
- Pose en plein sur le support avec traitement des joints suivant les spécifications d'avis techniques délivrés et suivant les 
prescriptions du fabricant. 
- Compris réalisation d'un joint acrylique en pied de plinthes bois sur cloisons plaque de plâtre ou doublages. 
- Après pose des cloisons, enlèvement des protections sur les ouvrages neufs. 
- Sujétions de mise en oeuvre telles que coupes, entailles, chutes, ajustage,... 
- Nettoyage en fin de travaux. 
- Compris toutes sujétions de fournitures et de réalisations pour une parfaite exécution de l'ouvrage.
</t>
    </r>
  </si>
  <si>
    <t xml:space="preserve">RDC    </t>
  </si>
  <si>
    <t xml:space="preserve">R+1    </t>
  </si>
  <si>
    <t>Localisation : Suivant plans de l'architecte :
	- Sur l'ensemble des marches et contremarches du REZ DE CHAUSSÉE au R+3</t>
  </si>
  <si>
    <t>ESCALIER A</t>
  </si>
  <si>
    <t>REVÊTEMENT DE SOL RÉSILIENT (ESCALIER A)</t>
  </si>
  <si>
    <t xml:space="preserve">Fourniture et pose de revêtement de sol mince imitation parquet en lès comprenant : 
- Revêtement de sol vinylique, pose à la colle, coupes, chutes, raccords, arasements, protection, travail soigné, nettoyage 
de réception, toutes adaptations et difficultés, seuil extra-plats au changement de nature de sol. 
- Pose en respect des DTU en vigueur et prescriptions du fabricant. 
- Épaisseur : 3,40 mm. 
- Classement UPEC : U4 P3 E2 / 3C2 
- Classement européen : 34-42 
- Isolation acoustique bruit de chocs : 19 dB 
- Couche d'usure minimum : 0,67 mm. 
- Coefficient de réflexion : 17 % 
- Classement au feu mini : Cfl - s1 
- Référence : - Référence : Sarlon Marche Complète de chez FORBO - Coloris : Au choix de l'architecte 
- Coloris : A définir
Mise en oeuvre : 
- Nettoyage du support. 
- Pose en plein sur le support avec traitement des joints suivant les spécifications d'avis techniques délivrés et suivant les 
prescriptions du fabricant. 
- Compris réalisation d'un joint acrylique en pied de plinthes bois sur cloisons plaque de plâtre ou doublages. 
- Après pose des cloisons, enlèvement des protections sur les ouvrages neufs. 
- Sujétions de mise en oeuvre telles que coupes, entailles, chutes, ajustage,... 
- Nettoyage en fin de travaux. 
- Compris toutes sujétions de fournitures et de réalisations pour une parfaite exécution de l'ouvrage.
</t>
  </si>
  <si>
    <r>
      <rPr>
        <sz val="8"/>
        <color rgb="FF000000"/>
        <rFont val="Arial"/>
        <family val="2"/>
      </rPr>
      <t xml:space="preserve">Fourniture et pose de revêtement de sol mince imitation parquet en lès comprenant : 
- Revêtement de sol vinylique, pose à la colle, coupes, chutes, raccords, arasements, protection, travail soigné, nettoyage 
de réception, toutes adaptations et difficultés, seuil extra-plats au changement de nature de sol. 
- Pose en respect des DTU en vigueur et prescriptions du fabricant. 
- Épaisseur : 3,40 mm. 
- Classement UPEC : U4 P3 E2 / 3C2 
- Classement européen : 34-42 
- Isolation acoustique bruit de chocs : 19 dB 
- Couche d'usure minimum : 0,67 mm. 
- Coefficient de réflexion : 17 % 
- Classement au feu mini : Cfl - s1 
- Référence : - Référence : Sarlon Marche Complète de chez FORBO - Coloris : Au choix de l'architecte 
- Coloris : A définir
</t>
    </r>
    <r>
      <rPr>
        <b/>
        <u/>
        <sz val="9"/>
        <color rgb="FF000000"/>
        <rFont val="Arial"/>
        <family val="2"/>
      </rPr>
      <t>Mise en oeuvre :</t>
    </r>
    <r>
      <rPr>
        <sz val="8"/>
        <color rgb="FF000000"/>
        <rFont val="Arial"/>
        <family val="2"/>
      </rPr>
      <t xml:space="preserve"> 
- Nettoyage du support. 
- Pose en plein sur le support avec traitement des joints suivant les spécifications d'avis techniques délivrés et suivant les 
prescriptions du fabricant. 
- Compris réalisation d'un joint acrylique en pied de plinthes bois sur cloisons plaque de plâtre ou doublages. 
- Après pose des cloisons, enlèvement des protections sur les ouvrages neufs. 
- Sujétions de mise en oeuvre telles que coupes, entailles, chutes, ajustage,... 
- Nettoyage en fin de travaux. 
- Compris toutes sujétions de fournitures et de réalisations pour une parfaite exécution de l'ouvrage.
</t>
    </r>
  </si>
  <si>
    <t>Localisation : Suivant plans de l'architecte :
	- Sur l'ensemble des marches et contremarches du REZ DE CHAUSSÉE au R+2</t>
  </si>
  <si>
    <t>5.3.2</t>
  </si>
  <si>
    <t>ACCESSOIRES</t>
  </si>
  <si>
    <t>TAPIS GRATTE PIED INTERIEUR</t>
  </si>
  <si>
    <t xml:space="preserve">Fourniture &amp; pose de revêtement d'accueil de type PEDISYSTEM de C/S FRANCE
- Pose avec cadre périphérique en aluminium de 13 mm d'épaisseur.
- Tapis composé de bandes textiles et de profilés intermédiaires en aluminium anodisé, charnières pleines.
- Profil périmétrique en aluminium formant profil de raccordement incliné conforme aux règles d'accessibilité handicapés, compris coupe
d'onglets.
- Réaction au feu (certifié par PV) : M3
- Support : Dalle béton
- Coloris : Au choix de l'Architecte suivant gamme du fabricant
- Tous travaux préparatoires, accessoires, ajustage, arasements, découpes
- Protections, nettoyage de réception
Tapis PEDIMAT à double bande, Référence TT textile non ajouré
</t>
  </si>
  <si>
    <t>Mode de métré : Au m2</t>
  </si>
  <si>
    <t xml:space="preserve">Localisation : - RDC : - Sas Entrée du Public ( 200x155x2)
- RDC : - Entrée du Personnel ( 135x155x2)
- R-1:    - Accès palier esc R-1 (100x162x2)
</t>
  </si>
  <si>
    <t>BANDES PODOTACTILES</t>
  </si>
  <si>
    <t xml:space="preserve">Fourniture et pose de bande podotactiles de chez GERFLOR ou strict équivalent comprenant notamment : 
Il est rappelé que les bandes pododactiles doivent être installées à 50cm du haut de la 1ère marche
- Bandes podotactiles PU d'alerte de la vigilance à poser avant un escalier :
- Conforme à la circulaire DGHC 2007-53 pour l'accessibilité des ERP
- Coloris 0003 Black
- Largeur de pose 40 cm
- Longueur suivant volée de l'escalier.
- Conforme à la norme NFP 98-351
- Installation avec pré-adhésivage
- Classement U4.
- Compris toutes sujétions de fournitures et de réalisations pour une parfaite exécution de l'ouvrage.
</t>
  </si>
  <si>
    <t>A    (1.3*8) =</t>
  </si>
  <si>
    <t>B    (1.5*4) =</t>
  </si>
  <si>
    <t>C    (1*4) =</t>
  </si>
  <si>
    <t>Localisation :  : 
- Sur paliers haut  et bas ainsi que paliers intermédiaires des Escaliers  : 
Escalier A.B.C du R-2 au R+2</t>
  </si>
  <si>
    <t>SEUILS DIVERS</t>
  </si>
  <si>
    <t xml:space="preserve">Fourniture et pose de seuils inox posés par vissage dans des chevilles scellées au sol.
</t>
  </si>
  <si>
    <t xml:space="preserve">Localisation :  Suivant plan d'architecte </t>
  </si>
  <si>
    <t xml:space="preserve">SIGNALETIQUE DE CONTREMARCHE </t>
  </si>
  <si>
    <t xml:space="preserve">Fourniture et pose de signalétique sur la 1er et dernière contremarche de chaque escaliers, posés par vissage dans des chevilles scellées au sol ou collage adapté 
</t>
  </si>
  <si>
    <t>.PROFIL NEZ DE MARCHE</t>
  </si>
  <si>
    <t>Fourniture et pose de profil nez de marches en aluminium à visser de type T67 Alu de chez GERFLOR ou strict équivalent comprenant :
- Profil nez de marche en aluminium avec bande antidérapant adhésive
- Bande adhésives antidérapante remplaçable carborundum ou PVC
- Fixation par vis à tête plate dissimulé sous la bande adhésive
- Largeur du profil : 67mm
- Coloris et texture au choix du maître d'ouvrage dans la gamme du fabricant
- Toutes sujétion de mise en œuvre pour une liaison parfaite avec le revêtement de la marche et de la contremarche</t>
  </si>
  <si>
    <t>Localisation : a définir avec l'architecte sur l'ensemble des nez de marches d'escaliers</t>
  </si>
  <si>
    <t>A    (1.3*40) =</t>
  </si>
  <si>
    <t>B    (1.5*40) =</t>
  </si>
  <si>
    <t>C    (1*34) =</t>
  </si>
  <si>
    <t>RECAPITULATIF
Lot n°5 REVETEMENT DE SOLS SOUPLES</t>
  </si>
  <si>
    <t>RECAPITULATIF DES CHAPITRES</t>
  </si>
  <si>
    <t>5.1 - PRESCRIPTIONS COMMUNES</t>
  </si>
  <si>
    <t>- 5.1.1 - NATURE DE L'OPERATION</t>
  </si>
  <si>
    <t>- 5.1.2 - PERFORMANCE ENERGETIQUE DU BATIMENT</t>
  </si>
  <si>
    <t>- 5.1.3 - LISTE DES CORPS D'ETAT</t>
  </si>
  <si>
    <t>- 5.1.4 - INTERVENANTS</t>
  </si>
  <si>
    <t>- 5.1.5 - DEFINITION DU PRESENT DOCUMENT</t>
  </si>
  <si>
    <t>- 5.1.6 - CONNAISSANCE DES LIEUX</t>
  </si>
  <si>
    <t>- 5.1.7 - ETAT DES LIEUX</t>
  </si>
  <si>
    <t>- 5.1.8 - TEXTES REGLEMENTAIRES ET NORMES</t>
  </si>
  <si>
    <t>- 5.1.9 - OBSERVATION CONCERNANT LE CCTP</t>
  </si>
  <si>
    <t>- 5.1.10 - FRAIS A PREVOIR</t>
  </si>
  <si>
    <t>- 5.1.11 - LOT TRAITE GLOBAL ET FORFAITAIRE</t>
  </si>
  <si>
    <t>- 5.1.12 - PLAN DE CHANTIER</t>
  </si>
  <si>
    <t>- 5.1.13 - RESPONSABILITES COLLECTIVES</t>
  </si>
  <si>
    <t>- 5.1.14 - DOSSIER DES OUVRAGES EXECUTES (DOE)</t>
  </si>
  <si>
    <t>- 5.1.15 - PLAN D'EXECUTION</t>
  </si>
  <si>
    <t>- 5.1.16 - TRAIT DE NIVEAU</t>
  </si>
  <si>
    <t>- 5.1.17 - PROTECTION DES OUVRAGES</t>
  </si>
  <si>
    <t>- 5.1.18 - RECEPTION DES SUPPORTS</t>
  </si>
  <si>
    <t>- 5.1.19 - RESERVATION</t>
  </si>
  <si>
    <t>- 5.1.20 - ECHANTILLONS - MAQUETTES - PROTOTYPES</t>
  </si>
  <si>
    <t>- 5.1.21 - VARIANTES</t>
  </si>
  <si>
    <t>- 5.1.22 - OPTIONS</t>
  </si>
  <si>
    <t>- 5.1.23 - PHASAGE</t>
  </si>
  <si>
    <t>- 5.1.24 - BRUITS DE CHANTIER</t>
  </si>
  <si>
    <t>- 5.1.25 - NETTOYAGE DE CHANTIER</t>
  </si>
  <si>
    <t>- 5.1.26 - TRI ET RECYCLAGE DES DECHETS</t>
  </si>
  <si>
    <t>5.2 - PREPARATION DES SOLS SOUPLES</t>
  </si>
  <si>
    <t>- 5.2.1 - PREPARATION DES SUPPORTS</t>
  </si>
  <si>
    <t>- 5.2.1.1 - REZ DE CHAUSSÉE</t>
  </si>
  <si>
    <t>- 5.2.1.2 - ÉTAGE R+1</t>
  </si>
  <si>
    <t>- 5.2.1.3 - ÉTAGE R+2</t>
  </si>
  <si>
    <t>5.3 - REVETEMENT DE SOLS SOUPLES</t>
  </si>
  <si>
    <t>- 5.3.1 - PARTIE COURANTE</t>
  </si>
  <si>
    <t>- 5.3.1.1 - R-2</t>
  </si>
  <si>
    <t>- 5.3.1.1 - R-1</t>
  </si>
  <si>
    <t>- 5.3.1.1 - REZ DE CHAUSSÉE</t>
  </si>
  <si>
    <t>- 5.3.1.2 - ÉTAGE R+1</t>
  </si>
  <si>
    <t>- 5.3.1.3 - ÉTAGE R+2</t>
  </si>
  <si>
    <t>- 5.3.1 - REVÊTEMENTS DE SOLS ESCALIERS</t>
  </si>
  <si>
    <t>- 5.3.1.1 - ESCALIER C</t>
  </si>
  <si>
    <t>- 5.3.1.2 - ESCALIER B</t>
  </si>
  <si>
    <t>- 5.3.1.3 - ESCALIER A</t>
  </si>
  <si>
    <t>- 5.3.2 - ACCESSOIRES</t>
  </si>
  <si>
    <t>Total du lot REVETEMENT DE SOLS SOUPLES</t>
  </si>
  <si>
    <t xml:space="preserve">Soit en toutes lettres TTC : </t>
  </si>
  <si>
    <t>Fait à _________________________
le _____________________________</t>
  </si>
  <si>
    <t>Bon pour accord, signature</t>
  </si>
  <si>
    <t>Signature et cachet de l'Entrepreneur</t>
  </si>
  <si>
    <t xml:space="preserve">Conditions de règlement :  </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</si>
  <si>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</si>
  <si>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</si>
  <si>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</si>
  <si>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</si>
  <si>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</si>
  <si>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</si>
  <si>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</si>
  <si>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</si>
  <si>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</si>
  <si>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</si>
  <si>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</si>
  <si>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</si>
  <si>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</si>
  <si>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</si>
  <si>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</si>
  <si>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</si>
  <si>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</si>
  <si>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</si>
  <si>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</si>
  <si>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</si>
  <si>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</si>
  <si>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</si>
  <si>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</si>
  <si>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</si>
  <si>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</si>
  <si>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</si>
  <si>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</si>
  <si>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Appel d'offre</t>
  </si>
  <si>
    <t>AMENAGEMENT
DU SITE FRANCE TRAVAIL
LE PUY EN VELAY</t>
  </si>
  <si>
    <t>16/06/2025</t>
  </si>
  <si>
    <t>DQE</t>
  </si>
  <si>
    <t>A</t>
  </si>
  <si>
    <t>25 rue de la Gazelle</t>
  </si>
  <si>
    <t>43000 LE PUY EN VELAY</t>
  </si>
  <si>
    <t>VERSION</t>
  </si>
  <si>
    <t>4.00</t>
  </si>
  <si>
    <t>TYPEDOC</t>
  </si>
  <si>
    <t>AO</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</si>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</sst>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numFmts count="6">
    <numFmt numFmtId="164" formatCode="#,##0.00"/>
    <numFmt numFmtId="165" formatCode="0.00%"/>
    <numFmt numFmtId="166" formatCode="#,##0.00\ [$€];[Red]-#,##0.00\ [$€]"/>
    <numFmt numFmtId="167" formatCode="#,##0.000"/>
    <numFmt numFmtId="168" formatCode="00000"/>
    <numFmt numFmtId="169" formatCode="0#&quot; &quot;##&quot; &quot;##&quot; &quot;##&quot; &quot;##"/>
  </numFmts>
  <fonts count="25">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sz val="6"/>
      <color rgb="FF000000"/>
      <name val="Arial"/>
      <family val="2"/>
    </font>
    <font>
      <b/>
      <sz val="9"/>
      <color rgb="FF000000"/>
      <name val="Arial"/>
      <family val="2"/>
    </font>
    <font>
      <sz val="8"/>
      <color rgb="FF000000"/>
      <name val="Arial"/>
      <family val="2"/>
    </font>
    <font>
      <sz val="8"/>
      <color rgb="FF000000"/>
      <name val="Arial"/>
      <family val="2"/>
    </font>
    <font>
      <b/>
      <sz val="11"/>
      <color rgb="FF000000"/>
      <name val="Arial"/>
      <family val="2"/>
    </font>
    <font>
      <u/>
      <sz val="10"/>
      <color rgb="FF000000"/>
      <name val="Arial"/>
      <family val="2"/>
    </font>
    <font>
      <b/>
      <sz val="8"/>
      <color rgb="FF000000"/>
      <name val="Arial"/>
      <family val="2"/>
    </font>
    <font>
      <i/>
      <sz val="8"/>
      <color rgb="FF000000"/>
      <name val="Arial"/>
      <family val="2"/>
    </font>
    <font>
      <b/>
      <sz val="8"/>
      <color rgb="FF000000"/>
      <name val="Arial"/>
      <family val="2"/>
    </font>
    <font>
      <b/>
      <sz val="10"/>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
      <sz val="8"/>
      <color indexed="81"/>
      <name val="Tahoma"/>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19">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2" fillId="0" borderId="0" xfId="0" applyFont="1" applyAlignment="1">
      <alignment horizontal="center" vertical="center" wrapText="1"/>
    </xf>
    <xf numFmtId="0" fontId="3" fillId="0" borderId="0" xfId="0" applyFont="1" applyAlignment="1">
      <alignment horizontal="left" vertical="top"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5" fillId="2" borderId="4" xfId="0" applyFont="1" applyFill="1" applyBorder="1" applyAlignment="1">
      <alignment vertical="top"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11" xfId="0" applyFont="1" applyBorder="1" applyAlignment="1">
      <alignment vertical="top" wrapText="1"/>
    </xf>
    <xf numFmtId="0" fontId="10" fillId="0" borderId="0" xfId="0" applyFont="1" applyAlignment="1">
      <alignment vertical="top" wrapText="1"/>
    </xf>
    <xf numFmtId="0" fontId="11" fillId="0" borderId="11" xfId="0" applyFont="1" applyBorder="1" applyAlignment="1">
      <alignment vertical="top" wrapText="1"/>
    </xf>
    <xf numFmtId="0" fontId="12" fillId="0" borderId="11" xfId="0" applyFont="1" applyBorder="1" applyAlignment="1">
      <alignment vertical="top" wrapText="1"/>
    </xf>
    <xf numFmtId="0" fontId="12" fillId="0" borderId="11" xfId="0" applyFont="1" applyBorder="1" applyAlignment="1">
      <alignment horizontal="left" vertical="top" indent="1" wrapText="1"/>
    </xf>
    <xf numFmtId="0" fontId="12" fillId="0" borderId="0" xfId="0" applyFont="1" applyAlignment="1">
      <alignment vertical="top" wrapText="1"/>
    </xf>
    <xf numFmtId="0" fontId="12" fillId="0" borderId="0" xfId="0" applyFont="1" applyAlignment="1">
      <alignment horizontal="left" vertical="top" indent="1" wrapText="1"/>
    </xf>
    <xf numFmtId="0" fontId="13" fillId="0" borderId="0" xfId="0" applyFont="1" applyAlignment="1">
      <alignment vertical="top" wrapText="1"/>
    </xf>
    <xf numFmtId="0" fontId="13" fillId="0" borderId="11" xfId="0" applyFont="1" applyBorder="1" applyAlignment="1">
      <alignment vertical="top" wrapText="1"/>
    </xf>
    <xf numFmtId="0" fontId="14" fillId="0" borderId="0" xfId="0" applyFont="1" applyAlignment="1">
      <alignment vertical="top" wrapText="1"/>
    </xf>
    <xf numFmtId="0" fontId="14" fillId="0" borderId="11" xfId="0" applyFont="1" applyBorder="1" applyAlignment="1">
      <alignment vertical="top" wrapText="1"/>
    </xf>
    <xf numFmtId="0" fontId="15" fillId="0" borderId="0" xfId="0" applyFont="1" applyAlignment="1">
      <alignment vertical="top" wrapText="1"/>
    </xf>
    <xf numFmtId="0" fontId="1" fillId="0" borderId="11" xfId="0" applyFont="1" applyBorder="1" applyAlignment="1">
      <alignment vertical="top" wrapText="1"/>
    </xf>
    <xf numFmtId="0" fontId="16" fillId="0" borderId="11" xfId="0" applyFont="1" applyBorder="1" applyAlignment="1">
      <alignment vertical="top" wrapText="1"/>
    </xf>
    <xf numFmtId="0" fontId="17" fillId="0" borderId="9" xfId="0" applyFont="1" applyBorder="1" applyAlignment="1">
      <alignment horizontal="right" vertical="top" wrapText="1"/>
    </xf>
    <xf numFmtId="164" fontId="17" fillId="0" borderId="9" xfId="0" applyNumberFormat="1" applyFont="1" applyBorder="1" applyAlignment="1">
      <alignment horizontal="right" vertical="top" wrapText="1"/>
    </xf>
    <xf numFmtId="164" fontId="11" fillId="0" borderId="12" xfId="0" applyNumberFormat="1" applyFont="1" applyBorder="1" applyAlignment="1" applyProtection="1">
      <alignment vertical="top" wrapText="1"/>
      <protection locked="0"/>
    </xf>
    <xf numFmtId="164" fontId="11" fillId="0" borderId="9" xfId="0" applyNumberFormat="1" applyFont="1" applyBorder="1" applyAlignment="1">
      <alignment vertical="top" wrapText="1"/>
    </xf>
    <xf numFmtId="165"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0" fontId="18" fillId="0" borderId="1" xfId="0" applyFont="1" applyBorder="1" applyAlignment="1">
      <alignment vertical="top" wrapText="1"/>
    </xf>
    <xf numFmtId="0" fontId="18" fillId="0" borderId="2" xfId="0" applyFont="1" applyBorder="1" applyAlignment="1">
      <alignment vertical="top" wrapText="1"/>
    </xf>
    <xf numFmtId="0" fontId="18" fillId="0" borderId="2" xfId="0" applyFont="1" applyBorder="1" applyAlignment="1">
      <alignment horizontal="right" vertical="top" wrapText="1"/>
    </xf>
    <xf numFmtId="0" fontId="18" fillId="0" borderId="3" xfId="0" applyFont="1" applyBorder="1" applyAlignment="1">
      <alignment horizontal="right" vertical="top" wrapText="1"/>
    </xf>
    <xf numFmtId="0" fontId="1" fillId="0" borderId="4" xfId="0" applyFont="1" applyBorder="1" applyAlignment="1">
      <alignment vertical="top" wrapText="1"/>
    </xf>
    <xf numFmtId="0" fontId="18" fillId="0" borderId="4" xfId="0" applyFont="1" applyBorder="1" applyAlignment="1">
      <alignment vertical="top" wrapText="1"/>
    </xf>
    <xf numFmtId="0" fontId="18" fillId="0" borderId="0" xfId="0" applyFont="1" applyAlignment="1">
      <alignment vertical="top" wrapText="1"/>
    </xf>
    <xf numFmtId="166" fontId="18" fillId="0" borderId="0" xfId="0" applyNumberFormat="1" applyFont="1" applyAlignment="1">
      <alignment horizontal="right" vertical="top" wrapText="1"/>
    </xf>
    <xf numFmtId="166" fontId="18" fillId="0" borderId="5" xfId="0" applyNumberFormat="1" applyFont="1" applyBorder="1" applyAlignment="1">
      <alignment horizontal="right" vertical="top" wrapText="1"/>
    </xf>
    <xf numFmtId="0" fontId="18" fillId="0" borderId="6" xfId="0" applyFont="1" applyBorder="1" applyAlignment="1">
      <alignment vertical="top" wrapText="1"/>
    </xf>
    <xf numFmtId="0" fontId="18" fillId="0" borderId="7" xfId="0" applyFont="1" applyBorder="1" applyAlignment="1">
      <alignment vertical="top" wrapText="1"/>
    </xf>
    <xf numFmtId="166" fontId="18" fillId="0" borderId="7" xfId="0" applyNumberFormat="1" applyFont="1" applyBorder="1" applyAlignment="1">
      <alignment horizontal="right" vertical="top" wrapText="1"/>
    </xf>
    <xf numFmtId="166" fontId="18" fillId="0" borderId="8" xfId="0" applyNumberFormat="1" applyFont="1" applyBorder="1" applyAlignment="1">
      <alignment horizontal="right" vertical="top" wrapText="1"/>
    </xf>
    <xf numFmtId="164" fontId="17" fillId="0" borderId="0" xfId="0" applyNumberFormat="1" applyFont="1" applyAlignment="1">
      <alignment horizontal="right" vertical="top" wrapText="1"/>
    </xf>
    <xf numFmtId="164" fontId="17" fillId="0" borderId="0" xfId="0" applyNumberFormat="1" applyFont="1" applyAlignment="1">
      <alignment horizontal="left" vertical="top" wrapText="1"/>
    </xf>
    <xf numFmtId="167" fontId="17" fillId="0" borderId="9" xfId="0" applyNumberFormat="1" applyFont="1" applyBorder="1" applyAlignment="1">
      <alignment horizontal="right" vertical="top" wrapText="1"/>
    </xf>
    <xf numFmtId="0" fontId="19" fillId="0" borderId="2" xfId="0" applyFont="1" applyBorder="1" applyAlignment="1">
      <alignment horizontal="center" vertical="top" wrapText="1"/>
    </xf>
    <xf numFmtId="0" fontId="20" fillId="0" borderId="0" xfId="0" applyFont="1" applyAlignment="1">
      <alignment horizontal="center" vertical="top" wrapText="1"/>
    </xf>
    <xf numFmtId="0" fontId="21" fillId="0" borderId="0" xfId="0" applyFont="1" applyAlignment="1">
      <alignment horizontal="left" vertical="top" wrapText="1"/>
    </xf>
    <xf numFmtId="0" fontId="21" fillId="0" borderId="0" xfId="0" applyFont="1" applyAlignment="1">
      <alignment vertical="top" wrapText="1"/>
    </xf>
    <xf numFmtId="166" fontId="21" fillId="0" borderId="0" xfId="0" applyNumberFormat="1" applyFont="1" applyAlignment="1">
      <alignment horizontal="right" vertical="top" wrapText="1"/>
    </xf>
    <xf numFmtId="0" fontId="22" fillId="0" borderId="0" xfId="0" applyFont="1" applyAlignment="1">
      <alignment horizontal="left" vertical="top" indent="1" wrapText="1"/>
    </xf>
    <xf numFmtId="0" fontId="22" fillId="0" borderId="0" xfId="0" applyFont="1" applyAlignment="1">
      <alignment vertical="top" wrapText="1"/>
    </xf>
    <xf numFmtId="166" fontId="22" fillId="0" borderId="0" xfId="0" applyNumberFormat="1" applyFont="1" applyAlignment="1">
      <alignment horizontal="right" vertical="top" wrapText="1"/>
    </xf>
    <xf numFmtId="166" fontId="22" fillId="0" borderId="0" xfId="0" applyNumberFormat="1" applyFont="1" applyAlignment="1">
      <alignment horizontal="right" vertical="top" indent="1" wrapText="1"/>
    </xf>
    <xf numFmtId="0" fontId="1" fillId="0" borderId="0" xfId="0" applyFont="1" applyAlignment="1">
      <alignment horizontal="left" vertical="top" indent="2" wrapText="1"/>
    </xf>
    <xf numFmtId="166" fontId="1" fillId="0" borderId="0" xfId="0" applyNumberFormat="1" applyFont="1" applyAlignment="1">
      <alignment horizontal="right" vertical="top" indent="2" wrapText="1"/>
    </xf>
    <xf numFmtId="166" fontId="1" fillId="0" borderId="0" xfId="0" applyNumberFormat="1" applyFont="1" applyAlignment="1">
      <alignment horizontal="right" vertical="top" wrapText="1"/>
    </xf>
    <xf numFmtId="0" fontId="21" fillId="0" borderId="13" xfId="0" applyFont="1" applyBorder="1" applyAlignment="1">
      <alignment vertical="top" wrapText="1"/>
    </xf>
    <xf numFmtId="0" fontId="21" fillId="0" borderId="14"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0" xfId="0" applyFont="1" applyAlignment="1">
      <alignment vertical="top"/>
    </xf>
    <xf numFmtId="0" fontId="3" fillId="0" borderId="18" xfId="0" applyFont="1" applyBorder="1" applyAlignment="1">
      <alignment vertical="top" wrapText="1"/>
    </xf>
    <xf numFmtId="166" fontId="3" fillId="0" borderId="0" xfId="0" applyNumberFormat="1" applyFont="1" applyAlignment="1">
      <alignment vertical="top" wrapText="1"/>
    </xf>
    <xf numFmtId="166" fontId="1" fillId="0" borderId="0" xfId="0" applyNumberFormat="1" applyFont="1" applyAlignment="1">
      <alignment vertical="top" wrapText="1"/>
    </xf>
    <xf numFmtId="166"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6" fontId="3" fillId="0" borderId="21" xfId="0" applyNumberFormat="1" applyFont="1" applyBorder="1" applyAlignment="1">
      <alignment vertical="top" wrapText="1"/>
    </xf>
    <xf numFmtId="166" fontId="1" fillId="0" borderId="21" xfId="0" applyNumberFormat="1" applyFont="1" applyBorder="1" applyAlignment="1">
      <alignment vertical="top" wrapText="1"/>
    </xf>
    <xf numFmtId="166" fontId="1" fillId="0" borderId="22" xfId="0" applyNumberFormat="1" applyFont="1" applyBorder="1" applyAlignment="1">
      <alignment vertical="top" wrapText="1"/>
    </xf>
    <xf numFmtId="0" fontId="3" fillId="0" borderId="0" xfId="0" applyFont="1" applyAlignment="1">
      <alignment vertical="top" wrapText="1"/>
    </xf>
    <xf numFmtId="0" fontId="22"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65" fontId="6" fillId="0" borderId="10" xfId="0" applyNumberFormat="1" applyFont="1" applyBorder="1" applyAlignment="1">
      <alignment horizontal="right" vertical="top" wrapText="1"/>
    </xf>
    <xf numFmtId="0" fontId="6" fillId="0" borderId="0" xfId="0" applyFont="1" applyAlignment="1">
      <alignment vertical="top"/>
    </xf>
    <xf numFmtId="165" fontId="6" fillId="0" borderId="11" xfId="0" applyNumberFormat="1" applyFont="1" applyBorder="1" applyAlignment="1">
      <alignment horizontal="right" vertical="top" wrapText="1"/>
    </xf>
    <xf numFmtId="165" fontId="6" fillId="0" borderId="24" xfId="0" applyNumberFormat="1" applyFont="1" applyBorder="1" applyAlignment="1">
      <alignment horizontal="right" vertical="top" wrapText="1"/>
    </xf>
    <xf numFmtId="0" fontId="21" fillId="0" borderId="0" xfId="0" applyFont="1" applyAlignment="1">
      <alignment horizontal="center" vertical="top" wrapText="1"/>
    </xf>
    <xf numFmtId="0" fontId="6" fillId="0" borderId="12" xfId="0" applyFont="1" applyBorder="1" applyAlignment="1" applyProtection="1">
      <alignment vertical="top" wrapText="1"/>
      <protection locked="0"/>
    </xf>
    <xf numFmtId="168" fontId="6" fillId="0" borderId="12" xfId="0" applyNumberFormat="1" applyFont="1" applyBorder="1" applyAlignment="1" applyProtection="1">
      <alignment vertical="top" wrapText="1"/>
      <protection locked="0"/>
    </xf>
    <xf numFmtId="169" fontId="6" fillId="0" borderId="12" xfId="0" applyNumberFormat="1" applyFont="1" applyBorder="1" applyAlignment="1" applyProtection="1">
      <alignment vertical="top" wrapText="1"/>
      <protection locked="0"/>
    </xf>
    <xf numFmtId="0" fontId="23" fillId="0" borderId="0" xfId="0" applyFont="1" applyAlignment="1">
      <alignment horizontal="center"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7" fontId="6" fillId="0" borderId="12" xfId="0" applyNumberFormat="1" applyFont="1" applyBorder="1" applyAlignment="1" applyProtection="1">
      <alignment horizontal="right" vertical="top" wrapText="1"/>
      <protection locked="0"/>
    </xf>
    <xf numFmtId="166" fontId="6" fillId="0" borderId="12" xfId="0" applyNumberFormat="1" applyFont="1" applyBorder="1" applyAlignment="1" applyProtection="1">
      <alignment horizontal="right" vertical="top" wrapText="1"/>
      <protection locked="0"/>
    </xf>
    <xf numFmtId="166" fontId="6" fillId="0" borderId="9" xfId="0" applyNumberFormat="1" applyFont="1" applyBorder="1" applyAlignment="1">
      <alignment horizontal="righ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27</xdr:row>
      <xdr:rowOff>71438</xdr:rowOff>
    </xdr:from>
    <xdr:to>
      <xdr:col>7</xdr:col>
      <xdr:colOff>966165</xdr:colOff>
      <xdr:row>44</xdr:row>
      <xdr:rowOff>35132</xdr:rowOff>
    </xdr:to>
    <xdr:pic>
      <xdr:nvPicPr>
        <xdr:cNvPr id="2" name="Picture 1" descr="{ffebe8e3-f805-46f1-9604-62b53cf6ea1d}"/>
        <xdr:cNvPicPr>
          <a:picLocks noChangeAspect="1"/>
        </xdr:cNvPicPr>
      </xdr:nvPicPr>
      <xdr:blipFill>
        <a:blip xmlns:r="http://schemas.openxmlformats.org/officeDocument/2006/relationships" r:embed="rId1"/>
        <a:stretch>
          <a:fillRect/>
        </a:stretch>
      </xdr:blipFill>
      <xdr:spPr>
        <a:xfrm>
          <a:off x="2924175" y="3157538"/>
          <a:ext cx="3614115" cy="1906795"/>
        </a:xfrm>
        <a:prstGeom prst="rect">
          <a:avLst/>
        </a:prstGeom>
      </xdr:spPr>
    </xdr:pic>
    <xdr:clientData/>
  </xdr:twoCellAnchor>
  <xdr:twoCellAnchor editAs="oneCell">
    <xdr:from>
      <xdr:col>4</xdr:col>
      <xdr:colOff>33338</xdr:colOff>
      <xdr:row>51</xdr:row>
      <xdr:rowOff>47625</xdr:rowOff>
    </xdr:from>
    <xdr:to>
      <xdr:col>4</xdr:col>
      <xdr:colOff>922337</xdr:colOff>
      <xdr:row>54</xdr:row>
      <xdr:rowOff>57503</xdr:rowOff>
    </xdr:to>
    <xdr:pic>
      <xdr:nvPicPr>
        <xdr:cNvPr id="3" name="Picture 2" descr="{44125b30-a65e-49e7-9777-410a56db18fc}"/>
        <xdr:cNvPicPr>
          <a:picLocks noChangeAspect="1"/>
        </xdr:cNvPicPr>
      </xdr:nvPicPr>
      <xdr:blipFill>
        <a:blip xmlns:r="http://schemas.openxmlformats.org/officeDocument/2006/relationships" r:embed="rId2"/>
        <a:stretch>
          <a:fillRect/>
        </a:stretch>
      </xdr:blipFill>
      <xdr:spPr>
        <a:xfrm>
          <a:off x="2957513" y="5876925"/>
          <a:ext cx="889000" cy="35277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sheetPr>
    <outlinePr summaryBelow="0" summaryRight="0"/>
    <pageSetUpPr fitToPage="1"/>
  </sheetPr>
  <dimension ref="B1:I87"/>
  <sheetViews>
    <sheetView showGridLines="0" workbookViewId="0"/>
  </sheetViews>
  <sheetFormatPr defaultRowHeight="9.001125" customHeight="1"/>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00113" customHeight="1">
      <c r="B1" s="1"/>
      <c r="C1" s="2"/>
      <c r="D1" s="3"/>
      <c r="E1" s="3"/>
      <c r="F1" s="3"/>
      <c r="G1" s="3"/>
      <c r="H1" s="3"/>
      <c r="I1" s="4"/>
    </row>
    <row r="2" spans="2:9" ht="9.00113" customHeight="1">
      <c r="B2" s="5"/>
      <c r="C2" s="6"/>
      <c r="D2" s="7"/>
      <c r="E2" s="7"/>
      <c r="F2" s="7"/>
      <c r="G2" s="7"/>
      <c r="H2" s="7"/>
      <c r="I2" s="8"/>
    </row>
    <row r="3" spans="2:9" ht="9.00113" customHeight="1">
      <c r="B3" s="5"/>
      <c r="C3" s="6"/>
      <c r="D3" s="7"/>
      <c r="E3" s="7"/>
      <c r="F3" s="7"/>
      <c r="G3" s="7"/>
      <c r="H3" s="7"/>
      <c r="I3" s="8"/>
    </row>
    <row r="4" spans="2:9" ht="9.00113" customHeight="1">
      <c r="B4" s="5"/>
      <c r="C4" s="6"/>
      <c r="D4" s="7"/>
      <c r="E4" s="7"/>
      <c r="F4" s="7"/>
      <c r="G4" s="7"/>
      <c r="H4" s="7"/>
      <c r="I4" s="8"/>
    </row>
    <row r="5" spans="2:9" ht="9.00113" customHeight="1">
      <c r="B5" s="5"/>
      <c r="C5" s="6"/>
      <c r="D5" s="7"/>
      <c r="E5" s="7"/>
      <c r="F5" s="7"/>
      <c r="G5" s="7"/>
      <c r="H5" s="7"/>
      <c r="I5" s="8"/>
    </row>
    <row r="6" spans="2:9" ht="9.00113" customHeight="1">
      <c r="B6" s="5"/>
      <c r="C6" s="6"/>
      <c r="D6" s="7"/>
      <c r="E6" s="7"/>
      <c r="F6" s="7"/>
      <c r="G6" s="7"/>
      <c r="H6" s="7"/>
      <c r="I6" s="8"/>
    </row>
    <row r="7" spans="2:9" ht="9.00113" customHeight="1">
      <c r="B7" s="5"/>
      <c r="C7" s="6"/>
      <c r="D7" s="7"/>
      <c r="E7" s="7"/>
      <c r="F7" s="7"/>
      <c r="G7" s="7"/>
      <c r="H7" s="7"/>
      <c r="I7" s="8"/>
    </row>
    <row r="8" spans="2:9" ht="9.00113" customHeight="1">
      <c r="B8" s="5"/>
      <c r="C8" s="6"/>
      <c r="D8" s="7"/>
      <c r="E8" s="7"/>
      <c r="F8" s="7"/>
      <c r="G8" s="7"/>
      <c r="H8" s="7"/>
      <c r="I8" s="8"/>
    </row>
    <row r="9" spans="2:9" ht="9.00113" customHeight="1">
      <c r="B9" s="5"/>
      <c r="C9" s="6"/>
      <c r="D9" s="7"/>
      <c r="E9" s="7"/>
      <c r="F9" s="7"/>
      <c r="G9" s="7"/>
      <c r="H9" s="7"/>
      <c r="I9" s="8"/>
    </row>
    <row r="10" spans="2:9" ht="9.00113" customHeight="1">
      <c r="B10" s="5"/>
      <c r="C10" s="6"/>
      <c r="D10" s="7"/>
      <c r="E10" s="7"/>
      <c r="F10" s="7"/>
      <c r="G10" s="7"/>
      <c r="H10" s="7"/>
      <c r="I10" s="8"/>
    </row>
    <row r="11" spans="2:9" ht="9.00113" customHeight="1">
      <c r="B11" s="5"/>
      <c r="C11" s="6"/>
      <c r="D11" s="7"/>
      <c r="E11" s="9">
        <f>IF('Paramètres'!C5&lt;&gt;"",'Paramètres'!C5,"")</f>
        <v/>
      </c>
      <c r="F11" s="9"/>
      <c r="G11" s="9"/>
      <c r="H11" s="9"/>
      <c r="I11" s="8"/>
    </row>
    <row r="12" spans="2:9" ht="9.00113" customHeight="1">
      <c r="B12" s="5"/>
      <c r="C12" s="6"/>
      <c r="D12" s="7"/>
      <c r="E12" s="9"/>
      <c r="F12" s="9"/>
      <c r="G12" s="9"/>
      <c r="H12" s="9"/>
      <c r="I12" s="8"/>
    </row>
    <row r="13" spans="2:9" ht="9.00113" customHeight="1">
      <c r="B13" s="5"/>
      <c r="C13" s="6"/>
      <c r="D13" s="7"/>
      <c r="E13" s="9"/>
      <c r="F13" s="9"/>
      <c r="G13" s="9"/>
      <c r="H13" s="9"/>
      <c r="I13" s="8"/>
    </row>
    <row r="14" spans="2:9" ht="9.00113" customHeight="1">
      <c r="B14" s="5"/>
      <c r="C14" s="6"/>
      <c r="D14" s="7"/>
      <c r="E14" s="9"/>
      <c r="F14" s="9"/>
      <c r="G14" s="9"/>
      <c r="H14" s="9"/>
      <c r="I14" s="8"/>
    </row>
    <row r="15" spans="2:9" ht="9.00113" customHeight="1">
      <c r="B15" s="5"/>
      <c r="C15" s="6"/>
      <c r="D15" s="7"/>
      <c r="E15" s="9"/>
      <c r="F15" s="9"/>
      <c r="G15" s="9"/>
      <c r="H15" s="9"/>
      <c r="I15" s="8"/>
    </row>
    <row r="16" spans="2:9" ht="9.00113" customHeight="1">
      <c r="B16" s="5"/>
      <c r="C16" s="6"/>
      <c r="D16" s="7"/>
      <c r="E16" s="9"/>
      <c r="F16" s="9"/>
      <c r="G16" s="9"/>
      <c r="H16" s="9"/>
      <c r="I16" s="8"/>
    </row>
    <row r="17" spans="2:9" ht="9.00113" customHeight="1">
      <c r="B17" s="5"/>
      <c r="C17" s="6"/>
      <c r="D17" s="7"/>
      <c r="E17" s="9"/>
      <c r="F17" s="9"/>
      <c r="G17" s="9"/>
      <c r="H17" s="9"/>
      <c r="I17" s="8"/>
    </row>
    <row r="18" spans="2:9" ht="9.00113" customHeight="1">
      <c r="B18" s="5"/>
      <c r="C18" s="6"/>
      <c r="D18" s="7"/>
      <c r="E18" s="9"/>
      <c r="F18" s="9"/>
      <c r="G18" s="9"/>
      <c r="H18" s="9"/>
      <c r="I18" s="8"/>
    </row>
    <row r="19" spans="2:9" ht="9.00113" customHeight="1">
      <c r="B19" s="5"/>
      <c r="C19" s="6"/>
      <c r="D19" s="7"/>
      <c r="E19" s="9"/>
      <c r="F19" s="9"/>
      <c r="G19" s="9"/>
      <c r="H19" s="9"/>
      <c r="I19" s="8"/>
    </row>
    <row r="20" spans="2:9" ht="9.00113" customHeight="1">
      <c r="B20" s="5"/>
      <c r="C20" s="6"/>
      <c r="D20" s="7"/>
      <c r="E20" s="9">
        <f>IF('Paramètres'!C24&lt;&gt;"",'Paramètres'!C24,"") &amp; CHAR(10) &amp; IF('Paramètres'!C26&lt;&gt;"",'Paramètres'!C26,"") &amp; CHAR(10) &amp; IF('Paramètres'!C28&lt;&gt;"",'Paramètres'!C28,"")</f>
        <v/>
      </c>
      <c r="F20" s="9"/>
      <c r="G20" s="9"/>
      <c r="H20" s="9"/>
      <c r="I20" s="8"/>
    </row>
    <row r="21" spans="2:9" ht="9.00113" customHeight="1">
      <c r="B21" s="5"/>
      <c r="C21" s="6"/>
      <c r="D21" s="7"/>
      <c r="E21" s="9"/>
      <c r="F21" s="9"/>
      <c r="G21" s="9"/>
      <c r="H21" s="9"/>
      <c r="I21" s="8"/>
    </row>
    <row r="22" spans="2:9" ht="9.00113" customHeight="1">
      <c r="B22" s="5"/>
      <c r="C22" s="6"/>
      <c r="D22" s="7"/>
      <c r="E22" s="9"/>
      <c r="F22" s="9"/>
      <c r="G22" s="9"/>
      <c r="H22" s="9"/>
      <c r="I22" s="8"/>
    </row>
    <row r="23" spans="2:9" ht="9.00113" customHeight="1">
      <c r="B23" s="5"/>
      <c r="C23" s="6"/>
      <c r="D23" s="7"/>
      <c r="E23" s="9"/>
      <c r="F23" s="9"/>
      <c r="G23" s="9"/>
      <c r="H23" s="9"/>
      <c r="I23" s="8"/>
    </row>
    <row r="24" spans="2:9" ht="9.00113" customHeight="1">
      <c r="B24" s="5"/>
      <c r="C24" s="6"/>
      <c r="D24" s="7"/>
      <c r="E24" s="9"/>
      <c r="F24" s="9"/>
      <c r="G24" s="9"/>
      <c r="H24" s="9"/>
      <c r="I24" s="8"/>
    </row>
    <row r="25" spans="2:9" ht="9.00113" customHeight="1">
      <c r="B25" s="5"/>
      <c r="C25" s="6"/>
      <c r="D25" s="7"/>
      <c r="E25" s="9"/>
      <c r="F25" s="9"/>
      <c r="G25" s="9"/>
      <c r="H25" s="9"/>
      <c r="I25" s="8"/>
    </row>
    <row r="26" spans="2:9" ht="9.00113" customHeight="1">
      <c r="B26" s="5"/>
      <c r="C26" s="6"/>
      <c r="D26" s="7"/>
      <c r="E26" s="9"/>
      <c r="F26" s="9"/>
      <c r="G26" s="9"/>
      <c r="H26" s="9"/>
      <c r="I26" s="8"/>
    </row>
    <row r="27" spans="2:9" ht="9.00113" customHeight="1">
      <c r="B27" s="5"/>
      <c r="C27" s="6"/>
      <c r="D27" s="7"/>
      <c r="E27" s="9"/>
      <c r="F27" s="9"/>
      <c r="G27" s="9"/>
      <c r="H27" s="9"/>
      <c r="I27" s="8"/>
    </row>
    <row r="28" spans="2:9" ht="9.00113" customHeight="1">
      <c r="B28" s="5"/>
      <c r="C28" s="6"/>
      <c r="D28" s="7"/>
      <c r="E28" s="7"/>
      <c r="F28" s="7"/>
      <c r="G28" s="7"/>
      <c r="H28" s="7"/>
      <c r="I28" s="8"/>
    </row>
    <row r="29" spans="2:9" ht="9.00113" customHeight="1">
      <c r="B29" s="5"/>
      <c r="C29" s="6"/>
      <c r="D29" s="7"/>
      <c r="E29" s="7"/>
      <c r="F29" s="7"/>
      <c r="G29" s="7"/>
      <c r="H29" s="7"/>
      <c r="I29" s="8"/>
    </row>
    <row r="30" spans="2:9" ht="9.00113" customHeight="1">
      <c r="B30" s="5"/>
      <c r="C30" s="6"/>
      <c r="D30" s="7"/>
      <c r="E30" s="7"/>
      <c r="F30" s="7"/>
      <c r="G30" s="7"/>
      <c r="H30" s="7"/>
      <c r="I30" s="8"/>
    </row>
    <row r="31" spans="2:9" ht="9.00113" customHeight="1">
      <c r="B31" s="5"/>
      <c r="C31" s="6"/>
      <c r="D31" s="7"/>
      <c r="E31" s="7"/>
      <c r="F31" s="7"/>
      <c r="G31" s="7"/>
      <c r="H31" s="7"/>
      <c r="I31" s="8"/>
    </row>
    <row r="32" spans="2:9" ht="9.00113" customHeight="1">
      <c r="B32" s="5"/>
      <c r="C32" s="6"/>
      <c r="D32" s="7"/>
      <c r="E32" s="7"/>
      <c r="F32" s="7"/>
      <c r="G32" s="7"/>
      <c r="H32" s="7"/>
      <c r="I32" s="8"/>
    </row>
    <row r="33" spans="2:9" ht="9.00113" customHeight="1">
      <c r="B33" s="5"/>
      <c r="C33" s="6"/>
      <c r="D33" s="7"/>
      <c r="E33" s="7"/>
      <c r="F33" s="7"/>
      <c r="G33" s="7"/>
      <c r="H33" s="7"/>
      <c r="I33" s="8"/>
    </row>
    <row r="34" spans="2:9" ht="9.00113" customHeight="1">
      <c r="B34" s="5"/>
      <c r="C34" s="6"/>
      <c r="D34" s="7"/>
      <c r="E34" s="7"/>
      <c r="F34" s="7"/>
      <c r="G34" s="7"/>
      <c r="H34" s="7"/>
      <c r="I34" s="8"/>
    </row>
    <row r="35" spans="2:9" ht="9.00113" customHeight="1">
      <c r="B35" s="5"/>
      <c r="C35" s="6"/>
      <c r="D35" s="7"/>
      <c r="E35" s="7"/>
      <c r="F35" s="7"/>
      <c r="G35" s="7"/>
      <c r="H35" s="7"/>
      <c r="I35" s="8"/>
    </row>
    <row r="36" spans="2:9" ht="9.00113" customHeight="1">
      <c r="B36" s="5"/>
      <c r="C36" s="6"/>
      <c r="D36" s="7"/>
      <c r="E36" s="7"/>
      <c r="F36" s="7"/>
      <c r="G36" s="7"/>
      <c r="H36" s="7"/>
      <c r="I36" s="8"/>
    </row>
    <row r="37" spans="2:9" ht="9.00113" customHeight="1">
      <c r="B37" s="5"/>
      <c r="C37" s="6"/>
      <c r="D37" s="7"/>
      <c r="E37" s="7"/>
      <c r="F37" s="7"/>
      <c r="G37" s="7"/>
      <c r="H37" s="7"/>
      <c r="I37" s="8"/>
    </row>
    <row r="38" spans="2:9" ht="9.00113" customHeight="1">
      <c r="B38" s="5"/>
      <c r="C38" s="6"/>
      <c r="D38" s="7"/>
      <c r="E38" s="7"/>
      <c r="F38" s="7"/>
      <c r="G38" s="7"/>
      <c r="H38" s="7"/>
      <c r="I38" s="8"/>
    </row>
    <row r="39" spans="2:9" ht="9.00113" customHeight="1">
      <c r="B39" s="5"/>
      <c r="C39" s="6"/>
      <c r="D39" s="7"/>
      <c r="E39" s="7"/>
      <c r="F39" s="7"/>
      <c r="G39" s="7"/>
      <c r="H39" s="7"/>
      <c r="I39" s="8"/>
    </row>
    <row r="40" spans="2:9" ht="9.00113" customHeight="1">
      <c r="B40" s="5"/>
      <c r="C40" s="6"/>
      <c r="D40" s="7"/>
      <c r="E40" s="7"/>
      <c r="F40" s="7"/>
      <c r="G40" s="7"/>
      <c r="H40" s="7"/>
      <c r="I40" s="8"/>
    </row>
    <row r="41" spans="2:9" ht="9.00113" customHeight="1">
      <c r="B41" s="5"/>
      <c r="C41" s="6"/>
      <c r="D41" s="7"/>
      <c r="E41" s="7"/>
      <c r="F41" s="7"/>
      <c r="G41" s="7"/>
      <c r="H41" s="7"/>
      <c r="I41" s="8"/>
    </row>
    <row r="42" spans="2:9" ht="9.00113" customHeight="1">
      <c r="B42" s="5"/>
      <c r="C42" s="6"/>
      <c r="D42" s="7"/>
      <c r="E42" s="7"/>
      <c r="F42" s="7"/>
      <c r="G42" s="7"/>
      <c r="H42" s="7"/>
      <c r="I42" s="8"/>
    </row>
    <row r="43" spans="2:9" ht="9.00113" customHeight="1">
      <c r="B43" s="5"/>
      <c r="C43" s="6"/>
      <c r="D43" s="7"/>
      <c r="E43" s="7"/>
      <c r="F43" s="7"/>
      <c r="G43" s="7"/>
      <c r="H43" s="7"/>
      <c r="I43" s="8"/>
    </row>
    <row r="44" spans="2:9" ht="9.00113" customHeight="1">
      <c r="B44" s="5"/>
      <c r="C44" s="6"/>
      <c r="D44" s="7"/>
      <c r="E44" s="7"/>
      <c r="F44" s="7"/>
      <c r="G44" s="7"/>
      <c r="H44" s="7"/>
      <c r="I44" s="8"/>
    </row>
    <row r="45" spans="2:9" ht="9.00113" customHeight="1">
      <c r="B45" s="5"/>
      <c r="C45" s="6"/>
      <c r="D45" s="7"/>
      <c r="E45" s="7"/>
      <c r="F45" s="7"/>
      <c r="G45" s="7"/>
      <c r="H45" s="7"/>
      <c r="I45" s="8"/>
    </row>
    <row r="46" spans="2:9" ht="9.00113" customHeight="1">
      <c r="B46" s="5"/>
      <c r="C46" s="6"/>
      <c r="D46" s="7"/>
      <c r="E46" s="7"/>
      <c r="F46" s="7"/>
      <c r="G46" s="7"/>
      <c r="H46" s="7"/>
      <c r="I46" s="8"/>
    </row>
    <row r="47" spans="2:9" ht="9.00113" customHeight="1">
      <c r="B47" s="5"/>
      <c r="C47" s="6"/>
      <c r="D47" s="7"/>
      <c r="E47" s="7"/>
      <c r="F47" s="10" t="s">
        <v>4</v>
      </c>
      <c r="G47" s="7"/>
      <c r="H47" s="7"/>
      <c r="I47" s="8"/>
    </row>
    <row r="48" spans="2:9" ht="9.00113" customHeight="1">
      <c r="B48" s="5"/>
      <c r="C48" s="6"/>
      <c r="D48" s="7"/>
      <c r="E48" s="7"/>
      <c r="F48" s="7"/>
      <c r="G48" s="7"/>
      <c r="H48" s="7"/>
      <c r="I48" s="8"/>
    </row>
    <row r="49" spans="2:9" ht="9.00113" customHeight="1">
      <c r="B49" s="5"/>
      <c r="C49" s="6"/>
      <c r="D49" s="7"/>
      <c r="E49" s="7"/>
      <c r="F49" s="7"/>
      <c r="G49" s="7"/>
      <c r="H49" s="7"/>
      <c r="I49" s="8"/>
    </row>
    <row r="50" spans="2:9" ht="9.00113" customHeight="1">
      <c r="B50" s="5"/>
      <c r="C50" s="6"/>
      <c r="D50" s="7"/>
      <c r="E50" s="7"/>
      <c r="F50" s="7"/>
      <c r="G50" s="7"/>
      <c r="H50" s="7"/>
      <c r="I50" s="8"/>
    </row>
    <row r="51" spans="2:9" ht="9.00113" customHeight="1">
      <c r="B51" s="5"/>
      <c r="C51" s="6"/>
      <c r="D51" s="7"/>
      <c r="E51" s="7"/>
      <c r="F51" s="7"/>
      <c r="G51" s="7"/>
      <c r="H51" s="7"/>
      <c r="I51" s="8"/>
    </row>
    <row r="52" spans="2:9" ht="9.00113" customHeight="1">
      <c r="B52" s="5"/>
      <c r="C52" s="6"/>
      <c r="D52" s="7"/>
      <c r="E52" s="7"/>
      <c r="F52" s="7"/>
      <c r="G52" s="7"/>
      <c r="H52" s="7"/>
      <c r="I52" s="8"/>
    </row>
    <row r="53" spans="2:9" ht="9.00113" customHeight="1">
      <c r="B53" s="5"/>
      <c r="C53" s="6"/>
      <c r="D53" s="7"/>
      <c r="E53" s="7"/>
      <c r="F53" s="7"/>
      <c r="G53" s="7"/>
      <c r="H53" s="7"/>
      <c r="I53" s="8"/>
    </row>
    <row r="54" spans="2:9" ht="9.00113" customHeight="1">
      <c r="B54" s="5"/>
      <c r="C54" s="6"/>
      <c r="D54" s="7"/>
      <c r="E54" s="7"/>
      <c r="F54" s="7"/>
      <c r="G54" s="7"/>
      <c r="H54" s="7"/>
      <c r="I54" s="8"/>
    </row>
    <row r="55" spans="2:9" ht="9.00113" customHeight="1">
      <c r="B55" s="5"/>
      <c r="C55" s="6"/>
      <c r="D55" s="7"/>
      <c r="E55" s="7"/>
      <c r="F55" s="7"/>
      <c r="G55" s="7"/>
      <c r="H55" s="7"/>
      <c r="I55" s="8"/>
    </row>
    <row r="56" spans="2:9" ht="9.00113" customHeight="1">
      <c r="B56" s="5"/>
      <c r="C56" s="6"/>
      <c r="D56" s="7"/>
      <c r="E56" s="7"/>
      <c r="F56" s="7"/>
      <c r="G56" s="7"/>
      <c r="H56" s="7"/>
      <c r="I56" s="8"/>
    </row>
    <row r="57" spans="2:9" ht="9.00113" customHeight="1">
      <c r="B57" s="5"/>
      <c r="C57" s="6"/>
      <c r="D57" s="7"/>
      <c r="E57" s="7"/>
      <c r="F57" s="7"/>
      <c r="G57" s="7"/>
      <c r="H57" s="7"/>
      <c r="I57" s="8"/>
    </row>
    <row r="58" spans="2:9" ht="9.00113" customHeight="1">
      <c r="B58" s="5"/>
      <c r="C58" s="6"/>
      <c r="D58" s="7"/>
      <c r="E58" s="7"/>
      <c r="F58" s="7"/>
      <c r="G58" s="7"/>
      <c r="H58" s="7"/>
      <c r="I58" s="8"/>
    </row>
    <row r="59" spans="2:9" ht="9.00113" customHeight="1">
      <c r="B59" s="5"/>
      <c r="C59" s="6"/>
      <c r="D59" s="7"/>
      <c r="E59" s="7"/>
      <c r="F59" s="7"/>
      <c r="G59" s="7"/>
      <c r="H59" s="7"/>
      <c r="I59" s="8"/>
    </row>
    <row r="60" spans="2:9" ht="9.00113" customHeight="1">
      <c r="B60" s="5"/>
      <c r="C60" s="6"/>
      <c r="D60" s="7"/>
      <c r="E60" s="7"/>
      <c r="F60" s="7"/>
      <c r="G60" s="7"/>
      <c r="H60" s="7"/>
      <c r="I60" s="8"/>
    </row>
    <row r="61" spans="2:9" ht="9.00113" customHeight="1">
      <c r="B61" s="5"/>
      <c r="C61" s="6"/>
      <c r="D61" s="7"/>
      <c r="E61" s="7"/>
      <c r="F61" s="7"/>
      <c r="G61" s="7"/>
      <c r="H61" s="7"/>
      <c r="I61" s="8"/>
    </row>
    <row r="62" spans="2:9" ht="9.00113" customHeight="1">
      <c r="B62" s="5"/>
      <c r="C62" s="6"/>
      <c r="D62" s="7"/>
      <c r="E62" s="11">
        <f>IF('Paramètres'!C9&lt;&gt;"",'Paramètres'!C9,"")</f>
        <v/>
      </c>
      <c r="F62" s="11"/>
      <c r="G62" s="11"/>
      <c r="H62" s="11"/>
      <c r="I62" s="8"/>
    </row>
    <row r="63" spans="2:9" ht="9.00113" customHeight="1">
      <c r="B63" s="5"/>
      <c r="C63" s="6"/>
      <c r="D63" s="7"/>
      <c r="E63" s="11"/>
      <c r="F63" s="11"/>
      <c r="G63" s="11"/>
      <c r="H63" s="11"/>
      <c r="I63" s="8"/>
    </row>
    <row r="64" spans="2:9" ht="9.00113" customHeight="1">
      <c r="B64" s="5"/>
      <c r="C64" s="6"/>
      <c r="D64" s="7"/>
      <c r="E64" s="11"/>
      <c r="F64" s="11"/>
      <c r="G64" s="11"/>
      <c r="H64" s="11"/>
      <c r="I64" s="8"/>
    </row>
    <row r="65" spans="2:9" ht="9.00113" customHeight="1">
      <c r="B65" s="5"/>
      <c r="C65" s="6"/>
      <c r="D65" s="7"/>
      <c r="E65" s="11"/>
      <c r="F65" s="11"/>
      <c r="G65" s="11"/>
      <c r="H65" s="11"/>
      <c r="I65" s="8"/>
    </row>
    <row r="66" spans="2:9" ht="9.00113" customHeight="1">
      <c r="B66" s="5"/>
      <c r="C66" s="6"/>
      <c r="D66" s="7"/>
      <c r="E66" s="11">
        <f>IF('Paramètres'!C11&lt;&gt;"",'Paramètres'!C11,"")</f>
        <v/>
      </c>
      <c r="F66" s="11"/>
      <c r="G66" s="11"/>
      <c r="H66" s="11"/>
      <c r="I66" s="8"/>
    </row>
    <row r="67" spans="2:9" ht="9.00113" customHeight="1">
      <c r="B67" s="5"/>
      <c r="C67" s="6"/>
      <c r="D67" s="7"/>
      <c r="E67" s="11"/>
      <c r="F67" s="11"/>
      <c r="G67" s="11"/>
      <c r="H67" s="11"/>
      <c r="I67" s="8"/>
    </row>
    <row r="68" spans="2:9" ht="9.00113" customHeight="1">
      <c r="B68" s="5"/>
      <c r="C68" s="6"/>
      <c r="D68" s="7"/>
      <c r="E68" s="11"/>
      <c r="F68" s="11"/>
      <c r="G68" s="11"/>
      <c r="H68" s="11"/>
      <c r="I68" s="8"/>
    </row>
    <row r="69" spans="2:9" ht="9.00113" customHeight="1">
      <c r="B69" s="5"/>
      <c r="C69" s="6"/>
      <c r="D69" s="7"/>
      <c r="E69" s="11"/>
      <c r="F69" s="11"/>
      <c r="G69" s="11"/>
      <c r="H69" s="11"/>
      <c r="I69" s="8"/>
    </row>
    <row r="70" spans="2:9" ht="9.00113" customHeight="1">
      <c r="B70" s="5"/>
      <c r="C70" s="6"/>
      <c r="D70" s="7"/>
      <c r="E70" s="11"/>
      <c r="F70" s="11"/>
      <c r="G70" s="11"/>
      <c r="H70" s="11"/>
      <c r="I70" s="8"/>
    </row>
    <row r="71" spans="2:9" ht="9.00113" customHeight="1">
      <c r="B71" s="5"/>
      <c r="C71" s="6"/>
      <c r="D71" s="7"/>
      <c r="E71" s="12">
        <f>IF('Paramètres'!C3&lt;&gt;"",'Paramètres'!C3,"")</f>
        <v/>
      </c>
      <c r="F71" s="13"/>
      <c r="G71" s="13"/>
      <c r="H71" s="14"/>
      <c r="I71" s="8"/>
    </row>
    <row r="72" spans="2:9" ht="9.00113" customHeight="1">
      <c r="B72" s="5"/>
      <c r="C72" s="6"/>
      <c r="D72" s="7"/>
      <c r="E72" s="15"/>
      <c r="F72" s="9"/>
      <c r="G72" s="9"/>
      <c r="H72" s="16"/>
      <c r="I72" s="8"/>
    </row>
    <row r="73" spans="2:9" ht="9.00113" customHeight="1">
      <c r="B73" s="17" t="s">
        <v>6</v>
      </c>
      <c r="C73" s="6"/>
      <c r="D73" s="7"/>
      <c r="E73" s="15"/>
      <c r="F73" s="9"/>
      <c r="G73" s="9"/>
      <c r="H73" s="16"/>
      <c r="I73" s="8"/>
    </row>
    <row r="74" spans="2:9" ht="9.00113" customHeight="1">
      <c r="B74" s="5"/>
      <c r="C74" s="6"/>
      <c r="D74" s="7"/>
      <c r="E74" s="15"/>
      <c r="F74" s="9"/>
      <c r="G74" s="9"/>
      <c r="H74" s="16"/>
      <c r="I74" s="8"/>
    </row>
    <row r="75" spans="2:9" ht="9.00113" customHeight="1">
      <c r="B75" s="5"/>
      <c r="C75" s="6"/>
      <c r="D75" s="7"/>
      <c r="E75" s="15"/>
      <c r="F75" s="9"/>
      <c r="G75" s="9"/>
      <c r="H75" s="16"/>
      <c r="I75" s="8"/>
    </row>
    <row r="76" spans="2:9" ht="9.00113" customHeight="1">
      <c r="B76" s="5"/>
      <c r="C76" s="6"/>
      <c r="D76" s="7"/>
      <c r="E76" s="15"/>
      <c r="F76" s="9"/>
      <c r="G76" s="9"/>
      <c r="H76" s="16"/>
      <c r="I76" s="8"/>
    </row>
    <row r="77" spans="2:9" ht="9.00113" customHeight="1">
      <c r="B77" s="5"/>
      <c r="C77" s="6"/>
      <c r="D77" s="7"/>
      <c r="E77" s="18"/>
      <c r="F77" s="19"/>
      <c r="G77" s="19"/>
      <c r="H77" s="20"/>
      <c r="I77" s="8"/>
    </row>
    <row r="78" spans="2:9" ht="9.00113" customHeight="1">
      <c r="B78" s="5"/>
      <c r="C78" s="6"/>
      <c r="D78" s="7"/>
      <c r="E78" s="7"/>
      <c r="F78" s="7"/>
      <c r="G78" s="7"/>
      <c r="H78" s="7"/>
      <c r="I78" s="8"/>
    </row>
    <row r="79" spans="2:9" ht="9.00113" customHeight="1">
      <c r="B79" s="5"/>
      <c r="C79" s="6"/>
      <c r="D79" s="7"/>
      <c r="E79" s="7"/>
      <c r="F79" s="21" t="s">
        <v>0</v>
      </c>
      <c r="G79" s="21">
        <f>IF('Paramètres'!C7&lt;&gt;"",'Paramètres'!C7,"")</f>
        <v/>
      </c>
      <c r="H79" s="7"/>
      <c r="I79" s="8"/>
    </row>
    <row r="80" spans="2:9" ht="9.00113" customHeight="1">
      <c r="B80" s="17" t="s">
        <v>5</v>
      </c>
      <c r="C80" s="6"/>
      <c r="D80" s="7"/>
      <c r="E80" s="7"/>
      <c r="F80" s="21"/>
      <c r="G80" s="21"/>
      <c r="H80" s="7"/>
      <c r="I80" s="8"/>
    </row>
    <row r="81" spans="2:9" ht="9.00113" customHeight="1">
      <c r="B81" s="5"/>
      <c r="C81" s="6"/>
      <c r="D81" s="7"/>
      <c r="E81" s="7"/>
      <c r="F81" s="21" t="s">
        <v>1</v>
      </c>
      <c r="G81" s="21">
        <f>IF('Paramètres'!C13&lt;&gt;"",'Paramètres'!C13,"")</f>
        <v/>
      </c>
      <c r="H81" s="7"/>
      <c r="I81" s="8"/>
    </row>
    <row r="82" spans="2:9" ht="9.00113" customHeight="1">
      <c r="B82" s="5"/>
      <c r="C82" s="6"/>
      <c r="D82" s="7"/>
      <c r="E82" s="7"/>
      <c r="F82" s="21"/>
      <c r="G82" s="21"/>
      <c r="H82" s="7"/>
      <c r="I82" s="8"/>
    </row>
    <row r="83" spans="2:9" ht="9.00113" customHeight="1">
      <c r="B83" s="5"/>
      <c r="C83" s="6"/>
      <c r="D83" s="7"/>
      <c r="E83" s="7"/>
      <c r="F83" s="21" t="s">
        <v>2</v>
      </c>
      <c r="G83" s="21">
        <f>IF('Paramètres'!C15&lt;&gt;"",'Paramètres'!C15,"")</f>
        <v/>
      </c>
      <c r="H83" s="7"/>
      <c r="I83" s="8"/>
    </row>
    <row r="84" spans="2:9" ht="9.00113" customHeight="1">
      <c r="B84" s="5"/>
      <c r="C84" s="6"/>
      <c r="D84" s="7"/>
      <c r="E84" s="7"/>
      <c r="F84" s="21"/>
      <c r="G84" s="21"/>
      <c r="H84" s="7"/>
      <c r="I84" s="8"/>
    </row>
    <row r="85" spans="2:9" ht="9.00113" customHeight="1">
      <c r="B85" s="5"/>
      <c r="C85" s="6"/>
      <c r="D85" s="7"/>
      <c r="E85" s="7"/>
      <c r="F85" s="21" t="s">
        <v>3</v>
      </c>
      <c r="G85" s="21">
        <f>IF('Paramètres'!C17&lt;&gt;"",'Paramètres'!C17,"")</f>
        <v/>
      </c>
      <c r="H85" s="7"/>
      <c r="I85" s="8"/>
    </row>
    <row r="86" spans="2:9" ht="9.00113" customHeight="1">
      <c r="B86" s="5"/>
      <c r="C86" s="6"/>
      <c r="D86" s="7"/>
      <c r="E86" s="7"/>
      <c r="F86" s="21"/>
      <c r="G86" s="21"/>
      <c r="H86" s="7"/>
      <c r="I86" s="8"/>
    </row>
    <row r="87" spans="2:9" ht="9.00113" customHeight="1">
      <c r="B87" s="22"/>
      <c r="C87" s="23"/>
      <c r="D87" s="24"/>
      <c r="E87" s="24"/>
      <c r="F87" s="24"/>
      <c r="G87" s="24"/>
      <c r="H87" s="24"/>
      <c r="I87" s="25"/>
    </row>
  </sheetData>
  <sheetProtection password="E95E" sheet="1" objects="1" selectLockedCells="1"/>
  <mergeCells count="19">
    <mergeCell ref="E2:H10"/>
    <mergeCell ref="E11:H19"/>
    <mergeCell ref="E20:H27"/>
    <mergeCell ref="E28:H45"/>
    <mergeCell ref="E62:H65"/>
    <mergeCell ref="E66:H70"/>
    <mergeCell ref="E71:H77"/>
    <mergeCell ref="F79:F80"/>
    <mergeCell ref="G79:G80"/>
    <mergeCell ref="F81:F82"/>
    <mergeCell ref="G81:G82"/>
    <mergeCell ref="F83:F84"/>
    <mergeCell ref="G83:G84"/>
    <mergeCell ref="F85:F86"/>
    <mergeCell ref="G85:G86"/>
    <mergeCell ref="F47:H60"/>
    <mergeCell ref="E47:E60"/>
    <mergeCell ref="B80:C86"/>
    <mergeCell ref="B73:C79"/>
  </mergeCells>
  <printOptions horizontalCentered="1" verticalCentered="1"/>
  <pageMargins left="0.23622047244094" right="0.23622047244094" top="0.35433070866142" bottom="0.47244094488189" header="0.2755905511811" footer="0.43307086614173"/>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sheetPr>
    <outlinePr summaryBelow="0" summaryRight="0"/>
    <pageSetUpPr fitToPage="1"/>
  </sheetPr>
  <dimension ref="A1:R360"/>
  <sheetViews>
    <sheetView showGridLines="0" tabSelected="1" workbookViewId="0">
      <pane ySplit="3" topLeftCell="A4" activePane="bottomLeft" state="frozen"/>
      <selection pane="bottomLeft" activeCell="J122" sqref="J122"/>
    </sheetView>
  </sheetViews>
  <sheetFormatPr defaultRowHeight="15"/>
  <cols>
    <col min="1" max="1" width="0" hidden="1" customWidth="1"/>
    <col min="2" max="2" width="4.42578125" customWidth="1"/>
    <col min="3" max="3" width="0" hidden="1" customWidth="1"/>
    <col min="4" max="4" width="36" customWidth="1"/>
    <col min="5" max="8" width="8.140625" customWidth="1"/>
    <col min="9" max="9" width="0" hidden="1" customWidth="1"/>
    <col min="10" max="11" width="12.5703125" customWidth="1"/>
    <col min="12" max="12" width="10.7109375" customWidth="1"/>
    <col min="13" max="13" width="0" hidden="1" customWidth="1"/>
    <col min="14" max="17" width="10.7109375" customWidth="1"/>
    <col min="18" max="18" width="0" hidden="1" customWidth="1"/>
    <col min="19" max="69" width="10.7109375" customWidth="1"/>
  </cols>
  <sheetData>
    <row r="1" spans="1:18" hidden="1">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c r="A3" s="7" t="s">
        <v>24</v>
      </c>
      <c r="B3" s="26" t="s">
        <v>25</v>
      </c>
      <c r="C3" s="26" t="s">
        <v>26</v>
      </c>
      <c r="D3" s="26" t="s">
        <v>27</v>
      </c>
      <c r="E3" s="26"/>
      <c r="F3" s="26"/>
      <c r="G3" s="26" t="s">
        <v>13</v>
      </c>
      <c r="H3" s="26" t="s">
        <v>28</v>
      </c>
      <c r="I3" s="26" t="s">
        <v>29</v>
      </c>
      <c r="J3" s="26" t="s">
        <v>30</v>
      </c>
      <c r="K3" s="26" t="s">
        <v>31</v>
      </c>
      <c r="L3" s="26" t="s">
        <v>32</v>
      </c>
      <c r="M3" s="26" t="s">
        <v>33</v>
      </c>
      <c r="N3" s="26" t="s">
        <v>34</v>
      </c>
      <c r="O3" s="26" t="s">
        <v>35</v>
      </c>
      <c r="P3" s="26" t="s">
        <v>36</v>
      </c>
      <c r="Q3" s="26" t="s">
        <v>37</v>
      </c>
      <c r="R3" s="26" t="s">
        <v>38</v>
      </c>
    </row>
    <row r="4" spans="1:18">
      <c r="A4" s="7">
        <v>2</v>
      </c>
      <c r="B4" s="27" t="s">
        <v>39</v>
      </c>
      <c r="C4" s="27"/>
      <c r="D4" s="28" t="s">
        <v>40</v>
      </c>
      <c r="E4" s="28"/>
      <c r="F4" s="28"/>
      <c r="G4" s="28"/>
      <c r="H4" s="28"/>
      <c r="I4" s="28"/>
      <c r="J4" s="28"/>
      <c r="K4" s="29"/>
      <c r="L4" s="7"/>
    </row>
    <row r="5" spans="1:18">
      <c r="A5" s="7">
        <v>3</v>
      </c>
      <c r="B5" s="30" t="s">
        <v>41</v>
      </c>
      <c r="C5" s="30"/>
      <c r="D5" s="31" t="s">
        <v>42</v>
      </c>
      <c r="E5" s="31"/>
      <c r="F5" s="31"/>
      <c r="G5" s="31"/>
      <c r="H5" s="31"/>
      <c r="I5" s="31"/>
      <c r="J5" s="31"/>
      <c r="K5" s="32"/>
      <c r="L5" s="7"/>
    </row>
    <row r="6" spans="1:18">
      <c r="A6" s="7">
        <v>8</v>
      </c>
      <c r="B6" s="33" t="s">
        <v>43</v>
      </c>
      <c r="C6" s="33"/>
      <c r="D6" s="34" t="s">
        <v>44</v>
      </c>
      <c r="E6" s="34"/>
      <c r="F6" s="34"/>
      <c r="K6" s="35"/>
      <c r="L6" s="7"/>
    </row>
    <row r="7" spans="1:18" ht="69.75" customHeight="1">
      <c r="A7" s="7" t="s">
        <v>45</v>
      </c>
      <c r="B7" s="36"/>
      <c r="C7" s="36"/>
      <c r="D7" s="37" t="s">
        <v>46</v>
      </c>
      <c r="E7" s="37"/>
      <c r="F7" s="37"/>
      <c r="G7" s="37"/>
      <c r="H7" s="37"/>
      <c r="I7" s="37"/>
      <c r="J7" s="37"/>
      <c r="K7" s="36"/>
    </row>
    <row r="8" spans="1:18">
      <c r="A8" s="7" t="s">
        <v>45</v>
      </c>
      <c r="B8" s="36"/>
      <c r="C8" s="36"/>
      <c r="D8" s="37"/>
      <c r="E8" s="37"/>
      <c r="F8" s="37"/>
      <c r="G8" s="37"/>
      <c r="H8" s="37"/>
      <c r="I8" s="37"/>
      <c r="J8" s="37"/>
      <c r="K8" s="36"/>
    </row>
    <row r="9" spans="1:18" hidden="1">
      <c r="A9" s="7" t="s">
        <v>47</v>
      </c>
    </row>
    <row r="10" spans="1:18">
      <c r="A10" s="7">
        <v>8</v>
      </c>
      <c r="B10" s="33" t="s">
        <v>48</v>
      </c>
      <c r="C10" s="33"/>
      <c r="D10" s="34" t="s">
        <v>49</v>
      </c>
      <c r="E10" s="34"/>
      <c r="F10" s="34"/>
      <c r="K10" s="35"/>
      <c r="L10" s="7"/>
    </row>
    <row r="11" spans="1:18" ht="301.359" customHeight="1">
      <c r="A11" s="7" t="s">
        <v>45</v>
      </c>
      <c r="B11" s="36"/>
      <c r="C11" s="36"/>
      <c r="D11" s="38" t="s">
        <v>51</v>
      </c>
      <c r="E11" s="36"/>
      <c r="F11" s="36"/>
      <c r="G11" s="36"/>
      <c r="H11" s="36"/>
      <c r="I11" s="36"/>
      <c r="J11" s="36"/>
      <c r="K11" s="36"/>
    </row>
    <row r="12" spans="1:18" hidden="1">
      <c r="A12" s="7" t="s">
        <v>47</v>
      </c>
    </row>
    <row r="13" spans="1:18">
      <c r="A13" s="7">
        <v>8</v>
      </c>
      <c r="B13" s="33" t="s">
        <v>52</v>
      </c>
      <c r="C13" s="33"/>
      <c r="D13" s="34" t="s">
        <v>53</v>
      </c>
      <c r="E13" s="34"/>
      <c r="F13" s="34"/>
      <c r="K13" s="35"/>
      <c r="L13" s="7"/>
    </row>
    <row r="14" spans="1:18" ht="104.25" customHeight="1">
      <c r="A14" s="7" t="s">
        <v>45</v>
      </c>
      <c r="B14" s="36"/>
      <c r="C14" s="36"/>
      <c r="D14" s="39" t="s">
        <v>55</v>
      </c>
      <c r="E14" s="37"/>
      <c r="F14" s="37"/>
      <c r="G14" s="37"/>
      <c r="H14" s="37"/>
      <c r="I14" s="37"/>
      <c r="J14" s="37"/>
      <c r="K14" s="36"/>
    </row>
    <row r="15" spans="1:18">
      <c r="A15" s="7" t="s">
        <v>45</v>
      </c>
      <c r="B15" s="36"/>
      <c r="C15" s="36"/>
      <c r="D15" s="37"/>
      <c r="E15" s="37"/>
      <c r="F15" s="37"/>
      <c r="G15" s="37"/>
      <c r="H15" s="37"/>
      <c r="I15" s="37"/>
      <c r="J15" s="37"/>
      <c r="K15" s="36"/>
    </row>
    <row r="16" spans="1:18" hidden="1">
      <c r="A16" s="7" t="s">
        <v>47</v>
      </c>
    </row>
    <row r="17" spans="1:12">
      <c r="A17" s="7">
        <v>8</v>
      </c>
      <c r="B17" s="33" t="s">
        <v>56</v>
      </c>
      <c r="C17" s="33"/>
      <c r="D17" s="34" t="s">
        <v>57</v>
      </c>
      <c r="E17" s="34"/>
      <c r="F17" s="34"/>
      <c r="K17" s="35"/>
      <c r="L17" s="7"/>
    </row>
    <row r="18" spans="1:12" ht="56.25" customHeight="1">
      <c r="A18" s="7" t="s">
        <v>45</v>
      </c>
      <c r="B18" s="36"/>
      <c r="C18" s="36"/>
      <c r="D18" s="39" t="s">
        <v>59</v>
      </c>
      <c r="E18" s="37"/>
      <c r="F18" s="37"/>
      <c r="G18" s="37"/>
      <c r="H18" s="37"/>
      <c r="I18" s="37"/>
      <c r="J18" s="37"/>
      <c r="K18" s="36"/>
    </row>
    <row r="19" spans="1:12">
      <c r="A19" s="7" t="s">
        <v>45</v>
      </c>
      <c r="B19" s="36"/>
      <c r="C19" s="36"/>
      <c r="D19" s="37"/>
      <c r="E19" s="37"/>
      <c r="F19" s="37"/>
      <c r="G19" s="37"/>
      <c r="H19" s="37"/>
      <c r="I19" s="37"/>
      <c r="J19" s="37"/>
      <c r="K19" s="36"/>
    </row>
    <row r="20" spans="1:12" ht="69.75" customHeight="1">
      <c r="A20" s="7" t="s">
        <v>45</v>
      </c>
      <c r="B20" s="36"/>
      <c r="C20" s="36"/>
      <c r="D20" s="39" t="s">
        <v>61</v>
      </c>
      <c r="E20" s="37"/>
      <c r="F20" s="37"/>
      <c r="G20" s="37"/>
      <c r="H20" s="37"/>
      <c r="I20" s="37"/>
      <c r="J20" s="37"/>
      <c r="K20" s="36"/>
    </row>
    <row r="21" spans="1:12">
      <c r="A21" s="7" t="s">
        <v>45</v>
      </c>
      <c r="B21" s="36"/>
      <c r="C21" s="36"/>
      <c r="D21" s="37"/>
      <c r="E21" s="37"/>
      <c r="F21" s="37"/>
      <c r="G21" s="37"/>
      <c r="H21" s="37"/>
      <c r="I21" s="37"/>
      <c r="J21" s="37"/>
      <c r="K21" s="36"/>
    </row>
    <row r="22" spans="1:12" ht="62.25" customHeight="1">
      <c r="A22" s="7" t="s">
        <v>45</v>
      </c>
      <c r="B22" s="36"/>
      <c r="C22" s="36"/>
      <c r="D22" s="39" t="s">
        <v>63</v>
      </c>
      <c r="E22" s="37"/>
      <c r="F22" s="37"/>
      <c r="G22" s="37"/>
      <c r="H22" s="37"/>
      <c r="I22" s="37"/>
      <c r="J22" s="37"/>
      <c r="K22" s="36"/>
    </row>
    <row r="23" spans="1:12">
      <c r="A23" s="7" t="s">
        <v>45</v>
      </c>
      <c r="B23" s="36"/>
      <c r="C23" s="36"/>
      <c r="D23" s="37"/>
      <c r="E23" s="37"/>
      <c r="F23" s="37"/>
      <c r="G23" s="37"/>
      <c r="H23" s="37"/>
      <c r="I23" s="37"/>
      <c r="J23" s="37"/>
      <c r="K23" s="36"/>
    </row>
    <row r="24" spans="1:12">
      <c r="A24" s="7" t="s">
        <v>45</v>
      </c>
      <c r="B24" s="36"/>
      <c r="C24" s="36"/>
      <c r="D24" s="37"/>
      <c r="E24" s="37"/>
      <c r="F24" s="37"/>
      <c r="G24" s="37"/>
      <c r="H24" s="37"/>
      <c r="I24" s="37"/>
      <c r="J24" s="37"/>
      <c r="K24" s="36"/>
    </row>
    <row r="25" spans="1:12">
      <c r="A25" s="7" t="s">
        <v>45</v>
      </c>
      <c r="B25" s="36"/>
      <c r="C25" s="36"/>
      <c r="D25" s="37"/>
      <c r="E25" s="37"/>
      <c r="F25" s="37"/>
      <c r="G25" s="37"/>
      <c r="H25" s="37"/>
      <c r="I25" s="37"/>
      <c r="J25" s="37"/>
      <c r="K25" s="36"/>
    </row>
    <row r="26" spans="1:12" hidden="1">
      <c r="A26" s="7" t="s">
        <v>47</v>
      </c>
    </row>
    <row r="27" spans="1:12">
      <c r="A27" s="7">
        <v>8</v>
      </c>
      <c r="B27" s="33" t="s">
        <v>64</v>
      </c>
      <c r="C27" s="33"/>
      <c r="D27" s="34" t="s">
        <v>65</v>
      </c>
      <c r="E27" s="34"/>
      <c r="F27" s="34"/>
      <c r="K27" s="35"/>
      <c r="L27" s="7"/>
    </row>
    <row r="28" spans="1:12" ht="347.627" customHeight="1">
      <c r="A28" s="7" t="s">
        <v>45</v>
      </c>
      <c r="B28" s="36"/>
      <c r="C28" s="36"/>
      <c r="D28" s="39" t="s">
        <v>67</v>
      </c>
      <c r="E28" s="37"/>
      <c r="F28" s="37"/>
      <c r="G28" s="37"/>
      <c r="H28" s="37"/>
      <c r="I28" s="37"/>
      <c r="J28" s="37"/>
      <c r="K28" s="36"/>
    </row>
    <row r="29" spans="1:12">
      <c r="A29" s="7" t="s">
        <v>45</v>
      </c>
      <c r="B29" s="36"/>
      <c r="C29" s="36"/>
      <c r="D29" s="37"/>
      <c r="E29" s="37"/>
      <c r="F29" s="37"/>
      <c r="G29" s="37"/>
      <c r="H29" s="37"/>
      <c r="I29" s="37"/>
      <c r="J29" s="37"/>
      <c r="K29" s="36"/>
    </row>
    <row r="30" spans="1:12" hidden="1">
      <c r="A30" s="7" t="s">
        <v>47</v>
      </c>
    </row>
    <row r="31" spans="1:12">
      <c r="A31" s="7">
        <v>8</v>
      </c>
      <c r="B31" s="33" t="s">
        <v>68</v>
      </c>
      <c r="C31" s="33"/>
      <c r="D31" s="34" t="s">
        <v>69</v>
      </c>
      <c r="E31" s="34"/>
      <c r="F31" s="34"/>
      <c r="K31" s="35"/>
      <c r="L31" s="7"/>
    </row>
    <row r="32" spans="1:12" ht="272.25" customHeight="1">
      <c r="A32" s="7" t="s">
        <v>45</v>
      </c>
      <c r="B32" s="36"/>
      <c r="C32" s="36"/>
      <c r="D32" s="37" t="s">
        <v>70</v>
      </c>
      <c r="E32" s="37"/>
      <c r="F32" s="37"/>
      <c r="G32" s="37"/>
      <c r="H32" s="37"/>
      <c r="I32" s="37"/>
      <c r="J32" s="37"/>
      <c r="K32" s="36"/>
    </row>
    <row r="33" spans="1:12">
      <c r="A33" s="7" t="s">
        <v>45</v>
      </c>
      <c r="B33" s="36"/>
      <c r="C33" s="36"/>
      <c r="D33" s="36"/>
      <c r="E33" s="36"/>
      <c r="F33" s="36"/>
      <c r="G33" s="36"/>
      <c r="H33" s="36"/>
      <c r="I33" s="36"/>
      <c r="J33" s="36"/>
      <c r="K33" s="36"/>
    </row>
    <row r="34" spans="1:12" hidden="1">
      <c r="A34" s="7" t="s">
        <v>47</v>
      </c>
    </row>
    <row r="35" spans="1:12">
      <c r="A35" s="7">
        <v>8</v>
      </c>
      <c r="B35" s="33" t="s">
        <v>71</v>
      </c>
      <c r="C35" s="33"/>
      <c r="D35" s="34" t="s">
        <v>72</v>
      </c>
      <c r="E35" s="34"/>
      <c r="F35" s="34"/>
      <c r="K35" s="35"/>
      <c r="L35" s="7"/>
    </row>
    <row r="36" spans="1:12" ht="56.25" customHeight="1">
      <c r="A36" s="7" t="s">
        <v>45</v>
      </c>
      <c r="B36" s="36"/>
      <c r="C36" s="36"/>
      <c r="D36" s="37" t="s">
        <v>73</v>
      </c>
      <c r="E36" s="37"/>
      <c r="F36" s="37"/>
      <c r="G36" s="37"/>
      <c r="H36" s="37"/>
      <c r="I36" s="37"/>
      <c r="J36" s="37"/>
      <c r="K36" s="36"/>
    </row>
    <row r="37" spans="1:12">
      <c r="A37" s="7" t="s">
        <v>45</v>
      </c>
      <c r="B37" s="36"/>
      <c r="C37" s="36"/>
      <c r="D37" s="36"/>
      <c r="E37" s="36"/>
      <c r="F37" s="36"/>
      <c r="G37" s="36"/>
      <c r="H37" s="36"/>
      <c r="I37" s="36"/>
      <c r="J37" s="36"/>
      <c r="K37" s="36"/>
    </row>
    <row r="38" spans="1:12" hidden="1">
      <c r="A38" s="7" t="s">
        <v>47</v>
      </c>
    </row>
    <row r="39" spans="1:12">
      <c r="A39" s="7">
        <v>8</v>
      </c>
      <c r="B39" s="33" t="s">
        <v>74</v>
      </c>
      <c r="C39" s="33"/>
      <c r="D39" s="34" t="s">
        <v>75</v>
      </c>
      <c r="E39" s="34"/>
      <c r="F39" s="34"/>
      <c r="K39" s="35"/>
      <c r="L39" s="7"/>
    </row>
    <row r="40" spans="1:12" ht="330" customHeight="1">
      <c r="A40" s="7" t="s">
        <v>45</v>
      </c>
      <c r="B40" s="36"/>
      <c r="C40" s="36"/>
      <c r="D40" s="37" t="s">
        <v>76</v>
      </c>
      <c r="E40" s="37"/>
      <c r="F40" s="37"/>
      <c r="G40" s="37"/>
      <c r="H40" s="37"/>
      <c r="I40" s="37"/>
      <c r="J40" s="37"/>
      <c r="K40" s="36"/>
    </row>
    <row r="41" spans="1:12">
      <c r="A41" s="7" t="s">
        <v>45</v>
      </c>
      <c r="B41" s="36"/>
      <c r="C41" s="36"/>
      <c r="D41" s="36"/>
      <c r="E41" s="36"/>
      <c r="F41" s="36"/>
      <c r="G41" s="36"/>
      <c r="H41" s="36"/>
      <c r="I41" s="36"/>
      <c r="J41" s="36"/>
      <c r="K41" s="36"/>
    </row>
    <row r="42" spans="1:12" hidden="1">
      <c r="A42" s="7" t="s">
        <v>47</v>
      </c>
    </row>
    <row r="43" spans="1:12">
      <c r="A43" s="7">
        <v>8</v>
      </c>
      <c r="B43" s="33" t="s">
        <v>77</v>
      </c>
      <c r="C43" s="33"/>
      <c r="D43" s="34" t="s">
        <v>78</v>
      </c>
      <c r="E43" s="34"/>
      <c r="F43" s="34"/>
      <c r="K43" s="35"/>
      <c r="L43" s="7"/>
    </row>
    <row r="44" spans="1:12" ht="353.25" customHeight="1">
      <c r="A44" s="7" t="s">
        <v>45</v>
      </c>
      <c r="B44" s="36"/>
      <c r="C44" s="36"/>
      <c r="D44" s="37" t="s">
        <v>79</v>
      </c>
      <c r="E44" s="37"/>
      <c r="F44" s="37"/>
      <c r="G44" s="37"/>
      <c r="H44" s="37"/>
      <c r="I44" s="37"/>
      <c r="J44" s="37"/>
      <c r="K44" s="36"/>
    </row>
    <row r="45" spans="1:12" ht="301.5" customHeight="1">
      <c r="A45" s="7" t="s">
        <v>45</v>
      </c>
      <c r="B45" s="36"/>
      <c r="C45" s="36"/>
      <c r="D45" s="37" t="s">
        <v>80</v>
      </c>
      <c r="E45" s="37"/>
      <c r="F45" s="37"/>
      <c r="G45" s="37"/>
      <c r="H45" s="37"/>
      <c r="I45" s="37"/>
      <c r="J45" s="37"/>
      <c r="K45" s="36"/>
    </row>
    <row r="46" spans="1:12">
      <c r="A46" s="7" t="s">
        <v>45</v>
      </c>
      <c r="B46" s="36"/>
      <c r="C46" s="36"/>
      <c r="D46" s="36"/>
      <c r="E46" s="36"/>
      <c r="F46" s="36"/>
      <c r="G46" s="36"/>
      <c r="H46" s="36"/>
      <c r="I46" s="36"/>
      <c r="J46" s="36"/>
      <c r="K46" s="36"/>
    </row>
    <row r="47" spans="1:12" hidden="1">
      <c r="A47" s="7" t="s">
        <v>47</v>
      </c>
    </row>
    <row r="48" spans="1:12">
      <c r="A48" s="7">
        <v>8</v>
      </c>
      <c r="B48" s="33" t="s">
        <v>81</v>
      </c>
      <c r="C48" s="33"/>
      <c r="D48" s="34" t="s">
        <v>82</v>
      </c>
      <c r="E48" s="34"/>
      <c r="F48" s="34"/>
      <c r="K48" s="35"/>
      <c r="L48" s="7"/>
    </row>
    <row r="49" spans="1:12" ht="42.75" customHeight="1">
      <c r="A49" s="7" t="s">
        <v>45</v>
      </c>
      <c r="B49" s="36"/>
      <c r="C49" s="36"/>
      <c r="D49" s="37" t="s">
        <v>83</v>
      </c>
      <c r="E49" s="37"/>
      <c r="F49" s="37"/>
      <c r="G49" s="37"/>
      <c r="H49" s="37"/>
      <c r="I49" s="37"/>
      <c r="J49" s="37"/>
      <c r="K49" s="36"/>
    </row>
    <row r="50" spans="1:12">
      <c r="A50" s="7" t="s">
        <v>45</v>
      </c>
      <c r="B50" s="36"/>
      <c r="C50" s="36"/>
      <c r="D50" s="36"/>
      <c r="E50" s="36"/>
      <c r="F50" s="36"/>
      <c r="G50" s="36"/>
      <c r="H50" s="36"/>
      <c r="I50" s="36"/>
      <c r="J50" s="36"/>
      <c r="K50" s="36"/>
    </row>
    <row r="51" spans="1:12" hidden="1">
      <c r="A51" s="7" t="s">
        <v>47</v>
      </c>
    </row>
    <row r="52" spans="1:12">
      <c r="A52" s="7">
        <v>8</v>
      </c>
      <c r="B52" s="33" t="s">
        <v>84</v>
      </c>
      <c r="C52" s="33"/>
      <c r="D52" s="34" t="s">
        <v>85</v>
      </c>
      <c r="E52" s="34"/>
      <c r="F52" s="34"/>
      <c r="K52" s="35"/>
      <c r="L52" s="7"/>
    </row>
    <row r="53" spans="1:12" ht="69.75" customHeight="1">
      <c r="A53" s="7" t="s">
        <v>45</v>
      </c>
      <c r="B53" s="36"/>
      <c r="C53" s="36"/>
      <c r="D53" s="37" t="s">
        <v>86</v>
      </c>
      <c r="E53" s="37"/>
      <c r="F53" s="37"/>
      <c r="G53" s="37"/>
      <c r="H53" s="37"/>
      <c r="I53" s="37"/>
      <c r="J53" s="37"/>
      <c r="K53" s="36"/>
    </row>
    <row r="54" spans="1:12">
      <c r="A54" s="7" t="s">
        <v>45</v>
      </c>
      <c r="B54" s="36"/>
      <c r="C54" s="36"/>
      <c r="D54" s="36"/>
      <c r="E54" s="36"/>
      <c r="F54" s="36"/>
      <c r="G54" s="36"/>
      <c r="H54" s="36"/>
      <c r="I54" s="36"/>
      <c r="J54" s="36"/>
      <c r="K54" s="36"/>
    </row>
    <row r="55" spans="1:12" hidden="1">
      <c r="A55" s="7" t="s">
        <v>47</v>
      </c>
    </row>
    <row r="56" spans="1:12">
      <c r="A56" s="7">
        <v>8</v>
      </c>
      <c r="B56" s="33" t="s">
        <v>87</v>
      </c>
      <c r="C56" s="33"/>
      <c r="D56" s="34" t="s">
        <v>88</v>
      </c>
      <c r="E56" s="34"/>
      <c r="F56" s="34"/>
      <c r="K56" s="35"/>
      <c r="L56" s="7"/>
    </row>
    <row r="57" spans="1:12" ht="110.25" customHeight="1">
      <c r="A57" s="7" t="s">
        <v>45</v>
      </c>
      <c r="B57" s="36"/>
      <c r="C57" s="36"/>
      <c r="D57" s="37" t="s">
        <v>89</v>
      </c>
      <c r="E57" s="37"/>
      <c r="F57" s="37"/>
      <c r="G57" s="37"/>
      <c r="H57" s="37"/>
      <c r="I57" s="37"/>
      <c r="J57" s="37"/>
      <c r="K57" s="36"/>
    </row>
    <row r="58" spans="1:12">
      <c r="A58" s="7" t="s">
        <v>45</v>
      </c>
      <c r="B58" s="36"/>
      <c r="C58" s="36"/>
      <c r="D58" s="36"/>
      <c r="E58" s="36"/>
      <c r="F58" s="36"/>
      <c r="G58" s="36"/>
      <c r="H58" s="36"/>
      <c r="I58" s="36"/>
      <c r="J58" s="36"/>
      <c r="K58" s="36"/>
    </row>
    <row r="59" spans="1:12" hidden="1">
      <c r="A59" s="7" t="s">
        <v>47</v>
      </c>
    </row>
    <row r="60" spans="1:12">
      <c r="A60" s="7">
        <v>8</v>
      </c>
      <c r="B60" s="33" t="s">
        <v>90</v>
      </c>
      <c r="C60" s="33"/>
      <c r="D60" s="34" t="s">
        <v>91</v>
      </c>
      <c r="E60" s="34"/>
      <c r="F60" s="34"/>
      <c r="K60" s="35"/>
      <c r="L60" s="7"/>
    </row>
    <row r="61" spans="1:12" ht="83.25" customHeight="1">
      <c r="A61" s="7" t="s">
        <v>45</v>
      </c>
      <c r="B61" s="36"/>
      <c r="C61" s="36"/>
      <c r="D61" s="37" t="s">
        <v>92</v>
      </c>
      <c r="E61" s="37"/>
      <c r="F61" s="37"/>
      <c r="G61" s="37"/>
      <c r="H61" s="37"/>
      <c r="I61" s="37"/>
      <c r="J61" s="37"/>
      <c r="K61" s="36"/>
    </row>
    <row r="62" spans="1:12">
      <c r="A62" s="7" t="s">
        <v>45</v>
      </c>
      <c r="B62" s="36"/>
      <c r="C62" s="36"/>
      <c r="D62" s="36"/>
      <c r="E62" s="36"/>
      <c r="F62" s="36"/>
      <c r="G62" s="36"/>
      <c r="H62" s="36"/>
      <c r="I62" s="36"/>
      <c r="J62" s="36"/>
      <c r="K62" s="36"/>
    </row>
    <row r="63" spans="1:12" hidden="1">
      <c r="A63" s="7" t="s">
        <v>47</v>
      </c>
    </row>
    <row r="64" spans="1:12">
      <c r="A64" s="7">
        <v>8</v>
      </c>
      <c r="B64" s="33" t="s">
        <v>93</v>
      </c>
      <c r="C64" s="33"/>
      <c r="D64" s="34" t="s">
        <v>94</v>
      </c>
      <c r="E64" s="34"/>
      <c r="F64" s="34"/>
      <c r="K64" s="35"/>
      <c r="L64" s="7"/>
    </row>
    <row r="65" spans="1:12" ht="285.75" customHeight="1">
      <c r="A65" s="7" t="s">
        <v>45</v>
      </c>
      <c r="B65" s="36"/>
      <c r="C65" s="36"/>
      <c r="D65" s="37" t="s">
        <v>95</v>
      </c>
      <c r="E65" s="37"/>
      <c r="F65" s="37"/>
      <c r="G65" s="37"/>
      <c r="H65" s="37"/>
      <c r="I65" s="37"/>
      <c r="J65" s="37"/>
      <c r="K65" s="36"/>
    </row>
    <row r="66" spans="1:12" hidden="1">
      <c r="A66" s="7" t="s">
        <v>47</v>
      </c>
    </row>
    <row r="67" spans="1:12">
      <c r="A67" s="7">
        <v>8</v>
      </c>
      <c r="B67" s="33" t="s">
        <v>96</v>
      </c>
      <c r="C67" s="33"/>
      <c r="D67" s="34" t="s">
        <v>97</v>
      </c>
      <c r="E67" s="34"/>
      <c r="F67" s="34"/>
      <c r="K67" s="35"/>
      <c r="L67" s="7"/>
    </row>
    <row r="68" spans="1:12" ht="216" customHeight="1">
      <c r="A68" s="7" t="s">
        <v>45</v>
      </c>
      <c r="B68" s="36"/>
      <c r="C68" s="36"/>
      <c r="D68" s="37" t="s">
        <v>98</v>
      </c>
      <c r="E68" s="37"/>
      <c r="F68" s="37"/>
      <c r="G68" s="37"/>
      <c r="H68" s="37"/>
      <c r="I68" s="37"/>
      <c r="J68" s="37"/>
      <c r="K68" s="36"/>
    </row>
    <row r="69" spans="1:12">
      <c r="A69" s="7" t="s">
        <v>45</v>
      </c>
      <c r="B69" s="36"/>
      <c r="C69" s="36"/>
      <c r="D69" s="36"/>
      <c r="E69" s="36"/>
      <c r="F69" s="36"/>
      <c r="G69" s="36"/>
      <c r="H69" s="36"/>
      <c r="I69" s="36"/>
      <c r="J69" s="36"/>
      <c r="K69" s="36"/>
    </row>
    <row r="70" spans="1:12" hidden="1">
      <c r="A70" s="7" t="s">
        <v>47</v>
      </c>
    </row>
    <row r="71" spans="1:12">
      <c r="A71" s="7">
        <v>8</v>
      </c>
      <c r="B71" s="33" t="s">
        <v>99</v>
      </c>
      <c r="C71" s="33"/>
      <c r="D71" s="34" t="s">
        <v>100</v>
      </c>
      <c r="E71" s="34"/>
      <c r="F71" s="34"/>
      <c r="K71" s="35"/>
      <c r="L71" s="7"/>
    </row>
    <row r="72" spans="1:12" ht="110.25" customHeight="1">
      <c r="A72" s="7" t="s">
        <v>45</v>
      </c>
      <c r="B72" s="36"/>
      <c r="C72" s="36"/>
      <c r="D72" s="37" t="s">
        <v>101</v>
      </c>
      <c r="E72" s="37"/>
      <c r="F72" s="37"/>
      <c r="G72" s="37"/>
      <c r="H72" s="37"/>
      <c r="I72" s="37"/>
      <c r="J72" s="37"/>
      <c r="K72" s="36"/>
    </row>
    <row r="73" spans="1:12">
      <c r="A73" s="7" t="s">
        <v>45</v>
      </c>
      <c r="B73" s="36"/>
      <c r="C73" s="36"/>
      <c r="D73" s="36"/>
      <c r="E73" s="36"/>
      <c r="F73" s="36"/>
      <c r="G73" s="36"/>
      <c r="H73" s="36"/>
      <c r="I73" s="36"/>
      <c r="J73" s="36"/>
      <c r="K73" s="36"/>
    </row>
    <row r="74" spans="1:12" hidden="1">
      <c r="A74" s="7" t="s">
        <v>47</v>
      </c>
    </row>
    <row r="75" spans="1:12">
      <c r="A75" s="7">
        <v>8</v>
      </c>
      <c r="B75" s="33" t="s">
        <v>102</v>
      </c>
      <c r="C75" s="33"/>
      <c r="D75" s="34" t="s">
        <v>103</v>
      </c>
      <c r="E75" s="34"/>
      <c r="F75" s="34"/>
      <c r="K75" s="35"/>
      <c r="L75" s="7"/>
    </row>
    <row r="76" spans="1:12" ht="42.75" customHeight="1">
      <c r="A76" s="7" t="s">
        <v>45</v>
      </c>
      <c r="B76" s="36"/>
      <c r="C76" s="36"/>
      <c r="D76" s="37" t="s">
        <v>104</v>
      </c>
      <c r="E76" s="37"/>
      <c r="F76" s="37"/>
      <c r="G76" s="37"/>
      <c r="H76" s="37"/>
      <c r="I76" s="37"/>
      <c r="J76" s="37"/>
      <c r="K76" s="36"/>
    </row>
    <row r="77" spans="1:12">
      <c r="A77" s="7" t="s">
        <v>45</v>
      </c>
      <c r="B77" s="36"/>
      <c r="C77" s="36"/>
      <c r="D77" s="36"/>
      <c r="E77" s="36"/>
      <c r="F77" s="36"/>
      <c r="G77" s="36"/>
      <c r="H77" s="36"/>
      <c r="I77" s="36"/>
      <c r="J77" s="36"/>
      <c r="K77" s="36"/>
    </row>
    <row r="78" spans="1:12" hidden="1">
      <c r="A78" s="7" t="s">
        <v>47</v>
      </c>
    </row>
    <row r="79" spans="1:12">
      <c r="A79" s="7">
        <v>8</v>
      </c>
      <c r="B79" s="33" t="s">
        <v>105</v>
      </c>
      <c r="C79" s="33"/>
      <c r="D79" s="34" t="s">
        <v>106</v>
      </c>
      <c r="E79" s="34"/>
      <c r="F79" s="34"/>
      <c r="K79" s="35"/>
      <c r="L79" s="7"/>
    </row>
    <row r="80" spans="1:12" ht="56.25" customHeight="1">
      <c r="A80" s="7" t="s">
        <v>45</v>
      </c>
      <c r="B80" s="36"/>
      <c r="C80" s="36"/>
      <c r="D80" s="37" t="s">
        <v>107</v>
      </c>
      <c r="E80" s="37"/>
      <c r="F80" s="37"/>
      <c r="G80" s="37"/>
      <c r="H80" s="37"/>
      <c r="I80" s="37"/>
      <c r="J80" s="37"/>
      <c r="K80" s="36"/>
    </row>
    <row r="81" spans="1:12">
      <c r="A81" s="7" t="s">
        <v>45</v>
      </c>
      <c r="B81" s="36"/>
      <c r="C81" s="36"/>
      <c r="D81" s="36"/>
      <c r="E81" s="36"/>
      <c r="F81" s="36"/>
      <c r="G81" s="36"/>
      <c r="H81" s="36"/>
      <c r="I81" s="36"/>
      <c r="J81" s="36"/>
      <c r="K81" s="36"/>
    </row>
    <row r="82" spans="1:12" hidden="1">
      <c r="A82" s="7" t="s">
        <v>47</v>
      </c>
    </row>
    <row r="83" spans="1:12">
      <c r="A83" s="7">
        <v>8</v>
      </c>
      <c r="B83" s="33" t="s">
        <v>108</v>
      </c>
      <c r="C83" s="33"/>
      <c r="D83" s="34" t="s">
        <v>109</v>
      </c>
      <c r="E83" s="34"/>
      <c r="F83" s="34"/>
      <c r="K83" s="35"/>
      <c r="L83" s="7"/>
    </row>
    <row r="84" spans="1:12" ht="150.75" customHeight="1">
      <c r="A84" s="7" t="s">
        <v>45</v>
      </c>
      <c r="B84" s="36"/>
      <c r="C84" s="36"/>
      <c r="D84" s="37" t="s">
        <v>110</v>
      </c>
      <c r="E84" s="37"/>
      <c r="F84" s="37"/>
      <c r="G84" s="37"/>
      <c r="H84" s="37"/>
      <c r="I84" s="37"/>
      <c r="J84" s="37"/>
      <c r="K84" s="36"/>
    </row>
    <row r="85" spans="1:12">
      <c r="A85" s="7" t="s">
        <v>45</v>
      </c>
      <c r="B85" s="36"/>
      <c r="C85" s="36"/>
      <c r="D85" s="36"/>
      <c r="E85" s="36"/>
      <c r="F85" s="36"/>
      <c r="G85" s="36"/>
      <c r="H85" s="36"/>
      <c r="I85" s="36"/>
      <c r="J85" s="36"/>
      <c r="K85" s="36"/>
    </row>
    <row r="86" spans="1:12" hidden="1">
      <c r="A86" s="7" t="s">
        <v>47</v>
      </c>
    </row>
    <row r="87" spans="1:12">
      <c r="A87" s="7">
        <v>8</v>
      </c>
      <c r="B87" s="33" t="s">
        <v>111</v>
      </c>
      <c r="C87" s="33"/>
      <c r="D87" s="34" t="s">
        <v>112</v>
      </c>
      <c r="E87" s="34"/>
      <c r="F87" s="34"/>
      <c r="K87" s="35"/>
      <c r="L87" s="7"/>
    </row>
    <row r="88" spans="1:12" ht="191.25" customHeight="1">
      <c r="A88" s="7" t="s">
        <v>45</v>
      </c>
      <c r="B88" s="36"/>
      <c r="C88" s="36"/>
      <c r="D88" s="37" t="s">
        <v>113</v>
      </c>
      <c r="E88" s="37"/>
      <c r="F88" s="37"/>
      <c r="G88" s="37"/>
      <c r="H88" s="37"/>
      <c r="I88" s="37"/>
      <c r="J88" s="37"/>
      <c r="K88" s="36"/>
    </row>
    <row r="89" spans="1:12">
      <c r="A89" s="7" t="s">
        <v>45</v>
      </c>
      <c r="B89" s="36"/>
      <c r="C89" s="36"/>
      <c r="D89" s="36"/>
      <c r="E89" s="36"/>
      <c r="F89" s="36"/>
      <c r="G89" s="36"/>
      <c r="H89" s="36"/>
      <c r="I89" s="36"/>
      <c r="J89" s="36"/>
      <c r="K89" s="36"/>
    </row>
    <row r="90" spans="1:12" hidden="1">
      <c r="A90" s="7" t="s">
        <v>47</v>
      </c>
    </row>
    <row r="91" spans="1:12">
      <c r="A91" s="7">
        <v>8</v>
      </c>
      <c r="B91" s="33" t="s">
        <v>114</v>
      </c>
      <c r="C91" s="33"/>
      <c r="D91" s="34" t="s">
        <v>115</v>
      </c>
      <c r="E91" s="34"/>
      <c r="F91" s="34"/>
      <c r="K91" s="35"/>
      <c r="L91" s="7"/>
    </row>
    <row r="92" spans="1:12" ht="42.75" customHeight="1">
      <c r="A92" s="7" t="s">
        <v>45</v>
      </c>
      <c r="B92" s="36"/>
      <c r="C92" s="36"/>
      <c r="D92" s="37" t="s">
        <v>116</v>
      </c>
      <c r="E92" s="37"/>
      <c r="F92" s="37"/>
      <c r="G92" s="37"/>
      <c r="H92" s="37"/>
      <c r="I92" s="37"/>
      <c r="J92" s="37"/>
      <c r="K92" s="36"/>
    </row>
    <row r="93" spans="1:12">
      <c r="A93" s="7" t="s">
        <v>45</v>
      </c>
      <c r="B93" s="36"/>
      <c r="C93" s="36"/>
      <c r="D93" s="36"/>
      <c r="E93" s="36"/>
      <c r="F93" s="36"/>
      <c r="G93" s="36"/>
      <c r="H93" s="36"/>
      <c r="I93" s="36"/>
      <c r="J93" s="36"/>
      <c r="K93" s="36"/>
    </row>
    <row r="94" spans="1:12" hidden="1">
      <c r="A94" s="7" t="s">
        <v>47</v>
      </c>
    </row>
    <row r="95" spans="1:12">
      <c r="A95" s="7">
        <v>8</v>
      </c>
      <c r="B95" s="33" t="s">
        <v>117</v>
      </c>
      <c r="C95" s="33"/>
      <c r="D95" s="34" t="s">
        <v>118</v>
      </c>
      <c r="E95" s="34"/>
      <c r="F95" s="34"/>
      <c r="K95" s="35"/>
      <c r="L95" s="7"/>
    </row>
    <row r="96" spans="1:12" ht="29.25" customHeight="1">
      <c r="A96" s="7" t="s">
        <v>45</v>
      </c>
      <c r="B96" s="36"/>
      <c r="C96" s="36"/>
      <c r="D96" s="37" t="s">
        <v>119</v>
      </c>
      <c r="E96" s="37"/>
      <c r="F96" s="37"/>
      <c r="G96" s="37"/>
      <c r="H96" s="37"/>
      <c r="I96" s="37"/>
      <c r="J96" s="37"/>
      <c r="K96" s="36"/>
    </row>
    <row r="97" spans="1:12">
      <c r="A97" s="7" t="s">
        <v>45</v>
      </c>
      <c r="B97" s="36"/>
      <c r="C97" s="36"/>
      <c r="D97" s="36"/>
      <c r="E97" s="36"/>
      <c r="F97" s="36"/>
      <c r="G97" s="36"/>
      <c r="H97" s="36"/>
      <c r="I97" s="36"/>
      <c r="J97" s="36"/>
      <c r="K97" s="36"/>
    </row>
    <row r="98" spans="1:12" hidden="1">
      <c r="A98" s="7" t="s">
        <v>47</v>
      </c>
    </row>
    <row r="99" spans="1:12">
      <c r="A99" s="7">
        <v>8</v>
      </c>
      <c r="B99" s="33" t="s">
        <v>120</v>
      </c>
      <c r="C99" s="33"/>
      <c r="D99" s="34" t="s">
        <v>121</v>
      </c>
      <c r="E99" s="34"/>
      <c r="F99" s="34"/>
      <c r="K99" s="35"/>
      <c r="L99" s="7"/>
    </row>
    <row r="100" spans="1:12">
      <c r="A100" s="7" t="s">
        <v>45</v>
      </c>
      <c r="B100" s="36"/>
      <c r="C100" s="36"/>
      <c r="D100" s="37" t="s">
        <v>122</v>
      </c>
      <c r="E100" s="37"/>
      <c r="F100" s="37"/>
      <c r="G100" s="37"/>
      <c r="H100" s="37"/>
      <c r="I100" s="37"/>
      <c r="J100" s="37"/>
      <c r="K100" s="36"/>
    </row>
    <row r="101" spans="1:12">
      <c r="A101" s="7" t="s">
        <v>45</v>
      </c>
      <c r="B101" s="36"/>
      <c r="C101" s="36"/>
      <c r="D101" s="36"/>
      <c r="E101" s="36"/>
      <c r="F101" s="36"/>
      <c r="G101" s="36"/>
      <c r="H101" s="36"/>
      <c r="I101" s="36"/>
      <c r="J101" s="36"/>
      <c r="K101" s="36"/>
    </row>
    <row r="102" spans="1:12" hidden="1">
      <c r="A102" s="7" t="s">
        <v>47</v>
      </c>
    </row>
    <row r="103" spans="1:12">
      <c r="A103" s="7">
        <v>8</v>
      </c>
      <c r="B103" s="33" t="s">
        <v>123</v>
      </c>
      <c r="C103" s="33"/>
      <c r="D103" s="34" t="s">
        <v>124</v>
      </c>
      <c r="E103" s="34"/>
      <c r="F103" s="34"/>
      <c r="K103" s="35"/>
      <c r="L103" s="7"/>
    </row>
    <row r="104" spans="1:12">
      <c r="A104" s="7" t="s">
        <v>45</v>
      </c>
      <c r="B104" s="36"/>
      <c r="C104" s="36"/>
      <c r="D104" s="37" t="s">
        <v>122</v>
      </c>
      <c r="E104" s="37"/>
      <c r="F104" s="37"/>
      <c r="G104" s="37"/>
      <c r="H104" s="37"/>
      <c r="I104" s="37"/>
      <c r="J104" s="37"/>
      <c r="K104" s="36"/>
    </row>
    <row r="105" spans="1:12">
      <c r="A105" s="7" t="s">
        <v>45</v>
      </c>
      <c r="B105" s="36"/>
      <c r="C105" s="36"/>
      <c r="D105" s="36"/>
      <c r="E105" s="36"/>
      <c r="F105" s="36"/>
      <c r="G105" s="36"/>
      <c r="H105" s="36"/>
      <c r="I105" s="36"/>
      <c r="J105" s="36"/>
      <c r="K105" s="36"/>
    </row>
    <row r="106" spans="1:12" hidden="1">
      <c r="A106" s="7" t="s">
        <v>47</v>
      </c>
    </row>
    <row r="107" spans="1:12">
      <c r="A107" s="7">
        <v>8</v>
      </c>
      <c r="B107" s="33" t="s">
        <v>125</v>
      </c>
      <c r="C107" s="33"/>
      <c r="D107" s="34" t="s">
        <v>126</v>
      </c>
      <c r="E107" s="34"/>
      <c r="F107" s="34"/>
      <c r="K107" s="35"/>
      <c r="L107" s="7"/>
    </row>
    <row r="108" spans="1:12" ht="99.9788" customHeight="1">
      <c r="A108" s="7" t="s">
        <v>45</v>
      </c>
      <c r="B108" s="36"/>
      <c r="C108" s="36"/>
      <c r="D108" s="39" t="s">
        <v>128</v>
      </c>
      <c r="E108" s="37"/>
      <c r="F108" s="37"/>
      <c r="G108" s="37"/>
      <c r="H108" s="37"/>
      <c r="I108" s="37"/>
      <c r="J108" s="37"/>
      <c r="K108" s="36"/>
    </row>
    <row r="109" spans="1:12">
      <c r="A109" s="7" t="s">
        <v>45</v>
      </c>
      <c r="B109" s="36"/>
      <c r="C109" s="36"/>
      <c r="D109" s="36"/>
      <c r="E109" s="36"/>
      <c r="F109" s="36"/>
      <c r="G109" s="36"/>
      <c r="H109" s="36"/>
      <c r="I109" s="36"/>
      <c r="J109" s="36"/>
      <c r="K109" s="36"/>
    </row>
    <row r="110" spans="1:12" hidden="1">
      <c r="A110" s="7" t="s">
        <v>47</v>
      </c>
    </row>
    <row r="111" spans="1:12">
      <c r="A111" s="7">
        <v>8</v>
      </c>
      <c r="B111" s="33" t="s">
        <v>129</v>
      </c>
      <c r="C111" s="33"/>
      <c r="D111" s="34" t="s">
        <v>130</v>
      </c>
      <c r="E111" s="34"/>
      <c r="F111" s="34"/>
      <c r="K111" s="35"/>
      <c r="L111" s="7"/>
    </row>
    <row r="112" spans="1:12" ht="312.75" customHeight="1">
      <c r="A112" s="7" t="s">
        <v>45</v>
      </c>
      <c r="B112" s="36"/>
      <c r="C112" s="36"/>
      <c r="D112" s="37" t="s">
        <v>131</v>
      </c>
      <c r="E112" s="37"/>
      <c r="F112" s="37"/>
      <c r="G112" s="37"/>
      <c r="H112" s="37"/>
      <c r="I112" s="37"/>
      <c r="J112" s="37"/>
      <c r="K112" s="36"/>
    </row>
    <row r="113" spans="1:18">
      <c r="A113" s="7" t="s">
        <v>45</v>
      </c>
      <c r="B113" s="36"/>
      <c r="C113" s="36"/>
      <c r="D113" s="37"/>
      <c r="E113" s="37"/>
      <c r="F113" s="37"/>
      <c r="G113" s="37"/>
      <c r="H113" s="37"/>
      <c r="I113" s="37"/>
      <c r="J113" s="37"/>
      <c r="K113" s="36"/>
    </row>
    <row r="114" spans="1:18" hidden="1">
      <c r="A114" s="7" t="s">
        <v>47</v>
      </c>
    </row>
    <row r="115" spans="1:18" hidden="1">
      <c r="A115" s="7" t="s">
        <v>132</v>
      </c>
    </row>
    <row r="116" spans="1:18">
      <c r="A116" s="7">
        <v>3</v>
      </c>
      <c r="B116" s="30" t="s">
        <v>133</v>
      </c>
      <c r="C116" s="30"/>
      <c r="D116" s="31" t="s">
        <v>134</v>
      </c>
      <c r="E116" s="31"/>
      <c r="F116" s="31"/>
      <c r="G116" s="31"/>
      <c r="H116" s="31"/>
      <c r="I116" s="31"/>
      <c r="J116" s="31"/>
      <c r="K116" s="32"/>
      <c r="L116" s="7"/>
    </row>
    <row r="117" spans="1:18">
      <c r="A117" s="7">
        <v>4</v>
      </c>
      <c r="B117" s="30" t="s">
        <v>135</v>
      </c>
      <c r="C117" s="30"/>
      <c r="D117" s="40" t="s">
        <v>136</v>
      </c>
      <c r="E117" s="40"/>
      <c r="F117" s="40"/>
      <c r="G117" s="40"/>
      <c r="H117" s="40"/>
      <c r="I117" s="40"/>
      <c r="J117" s="40"/>
      <c r="K117" s="41"/>
      <c r="L117" s="7"/>
    </row>
    <row r="118" spans="1:18">
      <c r="A118" s="7">
        <v>6</v>
      </c>
      <c r="B118" s="30" t="s">
        <v>137</v>
      </c>
      <c r="C118" s="30"/>
      <c r="D118" s="42" t="s">
        <v>138</v>
      </c>
      <c r="E118" s="42"/>
      <c r="F118" s="42"/>
      <c r="G118" s="42"/>
      <c r="H118" s="42"/>
      <c r="I118" s="42"/>
      <c r="J118" s="42"/>
      <c r="K118" s="43"/>
      <c r="L118" s="7"/>
    </row>
    <row r="119" spans="1:18">
      <c r="A119" s="7">
        <v>9</v>
      </c>
      <c r="B119" s="33"/>
      <c r="C119" s="33"/>
      <c r="D119" s="44" t="s">
        <v>139</v>
      </c>
      <c r="K119" s="45"/>
    </row>
    <row r="120" spans="1:18" ht="123.75" customHeight="1">
      <c r="A120" s="7" t="s">
        <v>140</v>
      </c>
      <c r="B120" s="36"/>
      <c r="C120" s="36"/>
      <c r="D120" s="36" t="s">
        <v>141</v>
      </c>
      <c r="E120" s="36"/>
      <c r="F120" s="36"/>
      <c r="G120" s="36"/>
      <c r="H120" s="36"/>
      <c r="I120" s="36"/>
      <c r="J120" s="36"/>
      <c r="K120" s="36"/>
    </row>
    <row r="121" spans="1:18" ht="29.8125" customHeight="1">
      <c r="A121" s="7" t="s">
        <v>142</v>
      </c>
      <c r="B121" s="46"/>
      <c r="C121" s="46"/>
      <c r="D121" s="46" t="s">
        <v>143</v>
      </c>
      <c r="E121" s="46"/>
      <c r="F121" s="46"/>
      <c r="G121" s="46"/>
      <c r="H121" s="46"/>
      <c r="I121" s="46"/>
      <c r="J121" s="46"/>
      <c r="K121" s="46"/>
    </row>
    <row r="122" spans="1:18">
      <c r="A122" s="7" t="s">
        <v>144</v>
      </c>
      <c r="B122" s="30" t="s">
        <v>145</v>
      </c>
      <c r="C122" s="45"/>
      <c r="D122" s="45"/>
      <c r="E122" s="45"/>
      <c r="F122" s="45"/>
      <c r="G122" s="47" t="s">
        <v>12</v>
      </c>
      <c r="H122" s="48">
        <v>430</v>
      </c>
      <c r="I122" s="48"/>
      <c r="J122" s="49"/>
      <c r="K122" s="50">
        <f>IF(AND(H122= "",I122= ""), 0, ROUND(ROUND(J122, 2) * ROUND(IF(I122="",H122,I122),  2), 2))</f>
        <v/>
      </c>
      <c r="L122" s="7"/>
      <c r="N122" s="51">
        <v>0.2</v>
      </c>
      <c r="Q122" s="52"/>
      <c r="R122" s="7">
        <v>29</v>
      </c>
    </row>
    <row r="123" spans="1:18" hidden="1">
      <c r="A123" s="7" t="s">
        <v>146</v>
      </c>
    </row>
    <row r="124" spans="1:18">
      <c r="A124" s="7">
        <v>6</v>
      </c>
      <c r="B124" s="30" t="s">
        <v>147</v>
      </c>
      <c r="C124" s="30"/>
      <c r="D124" s="42" t="s">
        <v>148</v>
      </c>
      <c r="E124" s="42"/>
      <c r="F124" s="42"/>
      <c r="G124" s="42"/>
      <c r="H124" s="42"/>
      <c r="I124" s="42"/>
      <c r="J124" s="42"/>
      <c r="K124" s="43"/>
      <c r="L124" s="7"/>
    </row>
    <row r="125" spans="1:18">
      <c r="A125" s="7">
        <v>9</v>
      </c>
      <c r="B125" s="33"/>
      <c r="C125" s="33"/>
      <c r="D125" s="44" t="s">
        <v>139</v>
      </c>
      <c r="K125" s="45"/>
    </row>
    <row r="126" spans="1:18" ht="123.75" customHeight="1">
      <c r="A126" s="7" t="s">
        <v>140</v>
      </c>
      <c r="B126" s="36"/>
      <c r="C126" s="36"/>
      <c r="D126" s="36" t="s">
        <v>141</v>
      </c>
      <c r="E126" s="36"/>
      <c r="F126" s="36"/>
      <c r="G126" s="36"/>
      <c r="H126" s="36"/>
      <c r="I126" s="36"/>
      <c r="J126" s="36"/>
      <c r="K126" s="36"/>
    </row>
    <row r="127" spans="1:18" ht="29.8125" customHeight="1">
      <c r="A127" s="7" t="s">
        <v>142</v>
      </c>
      <c r="B127" s="46"/>
      <c r="C127" s="46"/>
      <c r="D127" s="46" t="s">
        <v>149</v>
      </c>
      <c r="E127" s="46"/>
      <c r="F127" s="46"/>
      <c r="G127" s="46"/>
      <c r="H127" s="46"/>
      <c r="I127" s="46"/>
      <c r="J127" s="46"/>
      <c r="K127" s="46"/>
    </row>
    <row r="128" spans="1:18">
      <c r="A128" s="7" t="s">
        <v>144</v>
      </c>
      <c r="B128" s="30" t="s">
        <v>145</v>
      </c>
      <c r="C128" s="45"/>
      <c r="D128" s="45"/>
      <c r="E128" s="45"/>
      <c r="F128" s="45"/>
      <c r="G128" s="47" t="s">
        <v>12</v>
      </c>
      <c r="H128" s="48">
        <v>400</v>
      </c>
      <c r="I128" s="48"/>
      <c r="J128" s="49"/>
      <c r="K128" s="50">
        <f>IF(AND(H128= "",I128= ""), 0, ROUND(ROUND(J128, 2) * ROUND(IF(I128="",H128,I128),  2), 2))</f>
        <v/>
      </c>
      <c r="L128" s="7"/>
      <c r="N128" s="51">
        <v>0.2</v>
      </c>
      <c r="Q128" s="52"/>
      <c r="R128" s="7">
        <v>29</v>
      </c>
    </row>
    <row r="129" spans="1:18" hidden="1">
      <c r="A129" s="7" t="s">
        <v>146</v>
      </c>
    </row>
    <row r="130" spans="1:18">
      <c r="A130" s="7">
        <v>6</v>
      </c>
      <c r="B130" s="30" t="s">
        <v>150</v>
      </c>
      <c r="C130" s="30"/>
      <c r="D130" s="42" t="s">
        <v>151</v>
      </c>
      <c r="E130" s="42"/>
      <c r="F130" s="42"/>
      <c r="G130" s="42"/>
      <c r="H130" s="42"/>
      <c r="I130" s="42"/>
      <c r="J130" s="42"/>
      <c r="K130" s="43"/>
      <c r="L130" s="7"/>
    </row>
    <row r="131" spans="1:18">
      <c r="A131" s="7">
        <v>9</v>
      </c>
      <c r="B131" s="33"/>
      <c r="C131" s="33"/>
      <c r="D131" s="44" t="s">
        <v>139</v>
      </c>
      <c r="K131" s="45"/>
    </row>
    <row r="132" spans="1:18" ht="123.75" customHeight="1">
      <c r="A132" s="7" t="s">
        <v>140</v>
      </c>
      <c r="B132" s="36"/>
      <c r="C132" s="36"/>
      <c r="D132" s="36" t="s">
        <v>141</v>
      </c>
      <c r="E132" s="36"/>
      <c r="F132" s="36"/>
      <c r="G132" s="36"/>
      <c r="H132" s="36"/>
      <c r="I132" s="36"/>
      <c r="J132" s="36"/>
      <c r="K132" s="36"/>
    </row>
    <row r="133" spans="1:18" ht="29.8125" customHeight="1">
      <c r="A133" s="7" t="s">
        <v>142</v>
      </c>
      <c r="B133" s="46"/>
      <c r="C133" s="46"/>
      <c r="D133" s="46" t="s">
        <v>152</v>
      </c>
      <c r="E133" s="46"/>
      <c r="F133" s="46"/>
      <c r="G133" s="46"/>
      <c r="H133" s="46"/>
      <c r="I133" s="46"/>
      <c r="J133" s="46"/>
      <c r="K133" s="46"/>
    </row>
    <row r="134" spans="1:18">
      <c r="A134" s="7" t="s">
        <v>144</v>
      </c>
      <c r="B134" s="30" t="s">
        <v>145</v>
      </c>
      <c r="C134" s="45"/>
      <c r="D134" s="45"/>
      <c r="E134" s="45"/>
      <c r="F134" s="45"/>
      <c r="G134" s="47" t="s">
        <v>12</v>
      </c>
      <c r="H134" s="48">
        <v>280</v>
      </c>
      <c r="I134" s="48"/>
      <c r="J134" s="49"/>
      <c r="K134" s="50">
        <f>IF(AND(H134= "",I134= ""), 0, ROUND(ROUND(J134, 2) * ROUND(IF(I134="",H134,I134),  2), 2))</f>
        <v/>
      </c>
      <c r="L134" s="7"/>
      <c r="N134" s="51">
        <v>0.2</v>
      </c>
      <c r="Q134" s="52"/>
      <c r="R134" s="7">
        <v>29</v>
      </c>
    </row>
    <row r="135" spans="1:18" hidden="1">
      <c r="A135" s="7" t="s">
        <v>146</v>
      </c>
    </row>
    <row r="136" spans="1:18" hidden="1">
      <c r="A136" s="7" t="s">
        <v>153</v>
      </c>
    </row>
    <row r="137" spans="1:18">
      <c r="A137" s="7" t="s">
        <v>132</v>
      </c>
      <c r="B137" s="45"/>
      <c r="C137" s="45"/>
      <c r="K137" s="45"/>
    </row>
    <row r="138" spans="1:18">
      <c r="B138" s="45"/>
      <c r="C138" s="45"/>
      <c r="D138" s="53" t="s">
        <v>134</v>
      </c>
      <c r="E138" s="54"/>
      <c r="F138" s="54"/>
      <c r="G138" s="55"/>
      <c r="H138" s="55"/>
      <c r="I138" s="55"/>
      <c r="J138" s="55"/>
      <c r="K138" s="56"/>
    </row>
    <row r="139" spans="1:18">
      <c r="B139" s="45"/>
      <c r="C139" s="45"/>
      <c r="D139" s="57"/>
      <c r="E139" s="7"/>
      <c r="F139" s="7"/>
      <c r="G139" s="7"/>
      <c r="H139" s="7"/>
      <c r="I139" s="7"/>
      <c r="J139" s="7"/>
      <c r="K139" s="8"/>
    </row>
    <row r="140" spans="1:18">
      <c r="B140" s="45"/>
      <c r="C140" s="45"/>
      <c r="D140" s="58" t="s">
        <v>154</v>
      </c>
      <c r="E140" s="59"/>
      <c r="F140" s="59"/>
      <c r="G140" s="60">
        <f>SUMIF(L117:L137, IF(L116="","",L116), K117:K137)</f>
        <v/>
      </c>
      <c r="H140" s="60"/>
      <c r="I140" s="60"/>
      <c r="J140" s="60"/>
      <c r="K140" s="61"/>
    </row>
    <row r="141" spans="1:18">
      <c r="B141" s="45"/>
      <c r="C141" s="45"/>
      <c r="D141" s="58" t="s">
        <v>155</v>
      </c>
      <c r="E141" s="59"/>
      <c r="F141" s="59"/>
      <c r="G141" s="60">
        <f>ROUND(SUMIF(L117:L137, IF(L116="","",L116), K117:K137) * 0.2, 2)</f>
        <v/>
      </c>
      <c r="H141" s="60"/>
      <c r="I141" s="60"/>
      <c r="J141" s="60"/>
      <c r="K141" s="61"/>
    </row>
    <row r="142" spans="1:18">
      <c r="B142" s="45"/>
      <c r="C142" s="45"/>
      <c r="D142" s="62" t="s">
        <v>156</v>
      </c>
      <c r="E142" s="63"/>
      <c r="F142" s="63"/>
      <c r="G142" s="64">
        <f>SUM(G140:G141)</f>
        <v/>
      </c>
      <c r="H142" s="64"/>
      <c r="I142" s="64"/>
      <c r="J142" s="64"/>
      <c r="K142" s="65"/>
    </row>
    <row r="143" spans="1:18">
      <c r="A143" s="7">
        <v>3</v>
      </c>
      <c r="B143" s="30" t="s">
        <v>157</v>
      </c>
      <c r="C143" s="30"/>
      <c r="D143" s="31" t="s">
        <v>40</v>
      </c>
      <c r="E143" s="31"/>
      <c r="F143" s="31"/>
      <c r="G143" s="31"/>
      <c r="H143" s="31"/>
      <c r="I143" s="31"/>
      <c r="J143" s="31"/>
      <c r="K143" s="32"/>
      <c r="L143" s="7"/>
    </row>
    <row r="144" spans="1:18">
      <c r="A144" s="7">
        <v>4</v>
      </c>
      <c r="B144" s="30" t="s">
        <v>158</v>
      </c>
      <c r="C144" s="30"/>
      <c r="D144" s="40" t="s">
        <v>159</v>
      </c>
      <c r="E144" s="40"/>
      <c r="F144" s="40"/>
      <c r="G144" s="40"/>
      <c r="H144" s="40"/>
      <c r="I144" s="40"/>
      <c r="J144" s="40"/>
      <c r="K144" s="41"/>
      <c r="L144" s="7"/>
    </row>
    <row r="145" spans="1:18">
      <c r="A145" s="7">
        <v>6</v>
      </c>
      <c r="B145" s="30" t="s">
        <v>160</v>
      </c>
      <c r="C145" s="30"/>
      <c r="D145" s="42" t="s">
        <v>161</v>
      </c>
      <c r="E145" s="42"/>
      <c r="F145" s="42"/>
      <c r="G145" s="42"/>
      <c r="H145" s="42"/>
      <c r="I145" s="42"/>
      <c r="J145" s="42"/>
      <c r="K145" s="43"/>
      <c r="L145" s="7"/>
    </row>
    <row r="146" spans="1:18">
      <c r="A146" s="7">
        <v>9</v>
      </c>
      <c r="B146" s="33"/>
      <c r="C146" s="33"/>
      <c r="D146" s="44" t="s">
        <v>162</v>
      </c>
      <c r="K146" s="45"/>
    </row>
    <row r="147" spans="1:18" ht="83.25" customHeight="1">
      <c r="A147" s="7" t="s">
        <v>140</v>
      </c>
      <c r="B147" s="36"/>
      <c r="C147" s="36"/>
      <c r="D147" s="36" t="s">
        <v>163</v>
      </c>
      <c r="E147" s="36"/>
      <c r="F147" s="36"/>
      <c r="G147" s="36"/>
      <c r="H147" s="36"/>
      <c r="I147" s="36"/>
      <c r="J147" s="36"/>
      <c r="K147" s="36"/>
    </row>
    <row r="148" spans="1:18">
      <c r="A148" s="7" t="s">
        <v>164</v>
      </c>
      <c r="B148" s="33"/>
      <c r="C148" s="33"/>
      <c r="D148" s="38" t="s">
        <v>165</v>
      </c>
      <c r="H148" s="66">
        <v>2</v>
      </c>
      <c r="J148" s="67" t="s">
        <v>166</v>
      </c>
      <c r="K148" s="45"/>
    </row>
    <row r="149" spans="1:18" ht="29.8125" customHeight="1">
      <c r="A149" s="7" t="s">
        <v>142</v>
      </c>
      <c r="B149" s="46"/>
      <c r="C149" s="46"/>
      <c r="D149" s="46" t="s">
        <v>167</v>
      </c>
      <c r="E149" s="46"/>
      <c r="F149" s="46"/>
      <c r="G149" s="46"/>
      <c r="H149" s="46"/>
      <c r="I149" s="46"/>
      <c r="J149" s="46"/>
      <c r="K149" s="46"/>
    </row>
    <row r="150" spans="1:18">
      <c r="A150" s="7" t="s">
        <v>144</v>
      </c>
      <c r="B150" s="30"/>
      <c r="C150" s="45"/>
      <c r="D150" s="45"/>
      <c r="E150" s="45"/>
      <c r="F150" s="45"/>
      <c r="G150" s="47" t="s">
        <v>12</v>
      </c>
      <c r="H150" s="48">
        <v>2</v>
      </c>
      <c r="I150" s="48"/>
      <c r="J150" s="49"/>
      <c r="K150" s="50">
        <f>IF(AND(H150= "",I150= ""), 0, ROUND(ROUND(J150, 2) * ROUND(IF(I150="",H150,I150),  2), 2))</f>
        <v/>
      </c>
      <c r="L150" s="7"/>
      <c r="N150" s="51">
        <v>0.2</v>
      </c>
      <c r="Q150" s="52"/>
      <c r="R150" s="7">
        <v>29</v>
      </c>
    </row>
    <row r="151" spans="1:18">
      <c r="A151" s="7">
        <v>9</v>
      </c>
      <c r="B151" s="33" t="s">
        <v>168</v>
      </c>
      <c r="C151" s="33"/>
      <c r="D151" s="44" t="s">
        <v>169</v>
      </c>
      <c r="K151" s="45"/>
    </row>
    <row r="152" spans="1:18" ht="326.25" customHeight="1">
      <c r="A152" s="7" t="s">
        <v>140</v>
      </c>
      <c r="B152" s="36"/>
      <c r="C152" s="36"/>
      <c r="D152" s="36" t="s">
        <v>170</v>
      </c>
      <c r="E152" s="36"/>
      <c r="F152" s="36"/>
      <c r="G152" s="36"/>
      <c r="H152" s="36"/>
      <c r="I152" s="36"/>
      <c r="J152" s="36"/>
      <c r="K152" s="36"/>
    </row>
    <row r="153" spans="1:18">
      <c r="A153" s="7" t="s">
        <v>171</v>
      </c>
      <c r="B153" s="36"/>
      <c r="C153" s="36"/>
      <c r="D153" s="36" t="s">
        <v>172</v>
      </c>
      <c r="E153" s="36"/>
      <c r="F153" s="36"/>
      <c r="G153" s="36"/>
      <c r="H153" s="36"/>
      <c r="I153" s="36"/>
      <c r="J153" s="36"/>
      <c r="K153" s="36"/>
    </row>
    <row r="154" spans="1:18" ht="29.8125" customHeight="1">
      <c r="A154" s="7" t="s">
        <v>142</v>
      </c>
      <c r="B154" s="46"/>
      <c r="C154" s="46"/>
      <c r="D154" s="46" t="s">
        <v>173</v>
      </c>
      <c r="E154" s="46"/>
      <c r="F154" s="46"/>
      <c r="G154" s="46"/>
      <c r="H154" s="46"/>
      <c r="I154" s="46"/>
      <c r="J154" s="46"/>
      <c r="K154" s="46"/>
    </row>
    <row r="155" spans="1:18">
      <c r="A155" s="7" t="s">
        <v>144</v>
      </c>
      <c r="B155" s="30"/>
      <c r="C155" s="45"/>
      <c r="D155" s="45"/>
      <c r="E155" s="45"/>
      <c r="F155" s="45"/>
      <c r="G155" s="47" t="s">
        <v>174</v>
      </c>
      <c r="H155" s="68">
        <v>2</v>
      </c>
      <c r="I155" s="68"/>
      <c r="J155" s="49"/>
      <c r="K155" s="50">
        <f>IF(AND(H155= "",I155= ""), 0, ROUND(ROUND(J155, 2) * ROUND(IF(I155="",H155,I155),  3), 2))</f>
        <v/>
      </c>
      <c r="L155" s="7"/>
      <c r="N155" s="51">
        <v>0.2</v>
      </c>
      <c r="Q155" s="52"/>
      <c r="R155" s="7">
        <v>29</v>
      </c>
    </row>
    <row r="156" spans="1:18">
      <c r="A156" s="7">
        <v>9</v>
      </c>
      <c r="B156" s="33"/>
      <c r="C156" s="33"/>
      <c r="D156" s="44" t="s">
        <v>175</v>
      </c>
      <c r="K156" s="45"/>
    </row>
    <row r="157" spans="1:18" ht="123.75" customHeight="1">
      <c r="A157" s="7" t="s">
        <v>140</v>
      </c>
      <c r="B157" s="36"/>
      <c r="C157" s="36"/>
      <c r="D157" s="36" t="s">
        <v>176</v>
      </c>
      <c r="E157" s="36"/>
      <c r="F157" s="36"/>
      <c r="G157" s="36"/>
      <c r="H157" s="36"/>
      <c r="I157" s="36"/>
      <c r="J157" s="36"/>
      <c r="K157" s="36"/>
    </row>
    <row r="158" spans="1:18" ht="29.8125" customHeight="1">
      <c r="A158" s="7" t="s">
        <v>142</v>
      </c>
      <c r="B158" s="46"/>
      <c r="C158" s="46"/>
      <c r="D158" s="46" t="s">
        <v>177</v>
      </c>
      <c r="E158" s="46"/>
      <c r="F158" s="46"/>
      <c r="G158" s="46"/>
      <c r="H158" s="46"/>
      <c r="I158" s="46"/>
      <c r="J158" s="46"/>
      <c r="K158" s="46"/>
    </row>
    <row r="159" spans="1:18">
      <c r="A159" s="7" t="s">
        <v>144</v>
      </c>
      <c r="B159" s="30"/>
      <c r="C159" s="45"/>
      <c r="D159" s="45"/>
      <c r="E159" s="45"/>
      <c r="F159" s="45"/>
      <c r="G159" s="47" t="s">
        <v>12</v>
      </c>
      <c r="H159" s="48">
        <v>2</v>
      </c>
      <c r="I159" s="48"/>
      <c r="J159" s="49"/>
      <c r="K159" s="50">
        <f>IF(AND(H159= "",I159= ""), 0, ROUND(ROUND(J159, 2) * ROUND(IF(I159="",H159,I159),  2), 2))</f>
        <v/>
      </c>
      <c r="L159" s="7"/>
      <c r="N159" s="51">
        <v>0.2</v>
      </c>
      <c r="Q159" s="52"/>
      <c r="R159" s="7">
        <v>29</v>
      </c>
    </row>
    <row r="160" spans="1:18" hidden="1">
      <c r="A160" s="7" t="s">
        <v>146</v>
      </c>
    </row>
    <row r="161" spans="1:18">
      <c r="A161" s="7">
        <v>6</v>
      </c>
      <c r="B161" s="30" t="s">
        <v>160</v>
      </c>
      <c r="C161" s="30"/>
      <c r="D161" s="42" t="s">
        <v>178</v>
      </c>
      <c r="E161" s="42"/>
      <c r="F161" s="42"/>
      <c r="G161" s="42"/>
      <c r="H161" s="42"/>
      <c r="I161" s="42"/>
      <c r="J161" s="42"/>
      <c r="K161" s="43"/>
      <c r="L161" s="7"/>
    </row>
    <row r="162" spans="1:18">
      <c r="A162" s="7">
        <v>9</v>
      </c>
      <c r="B162" s="33"/>
      <c r="C162" s="33"/>
      <c r="D162" s="44" t="s">
        <v>162</v>
      </c>
      <c r="K162" s="45"/>
    </row>
    <row r="163" spans="1:18" ht="83.25" customHeight="1">
      <c r="A163" s="7" t="s">
        <v>140</v>
      </c>
      <c r="B163" s="36"/>
      <c r="C163" s="36"/>
      <c r="D163" s="36" t="s">
        <v>163</v>
      </c>
      <c r="E163" s="36"/>
      <c r="F163" s="36"/>
      <c r="G163" s="36"/>
      <c r="H163" s="36"/>
      <c r="I163" s="36"/>
      <c r="J163" s="36"/>
      <c r="K163" s="36"/>
    </row>
    <row r="164" spans="1:18">
      <c r="A164" s="7" t="s">
        <v>164</v>
      </c>
      <c r="B164" s="33"/>
      <c r="C164" s="33"/>
      <c r="D164" s="38" t="s">
        <v>165</v>
      </c>
      <c r="H164" s="66">
        <v>2</v>
      </c>
      <c r="J164" s="67" t="s">
        <v>166</v>
      </c>
      <c r="K164" s="45"/>
    </row>
    <row r="165" spans="1:18" ht="29.8125" customHeight="1">
      <c r="A165" s="7" t="s">
        <v>142</v>
      </c>
      <c r="B165" s="46"/>
      <c r="C165" s="46"/>
      <c r="D165" s="46" t="s">
        <v>167</v>
      </c>
      <c r="E165" s="46"/>
      <c r="F165" s="46"/>
      <c r="G165" s="46"/>
      <c r="H165" s="46"/>
      <c r="I165" s="46"/>
      <c r="J165" s="46"/>
      <c r="K165" s="46"/>
    </row>
    <row r="166" spans="1:18">
      <c r="A166" s="7" t="s">
        <v>144</v>
      </c>
      <c r="B166" s="30"/>
      <c r="C166" s="45"/>
      <c r="D166" s="45"/>
      <c r="E166" s="45"/>
      <c r="F166" s="45"/>
      <c r="G166" s="47" t="s">
        <v>12</v>
      </c>
      <c r="H166" s="48">
        <v>2</v>
      </c>
      <c r="I166" s="48"/>
      <c r="J166" s="49"/>
      <c r="K166" s="50">
        <f>IF(AND(H166= "",I166= ""), 0, ROUND(ROUND(J166, 2) * ROUND(IF(I166="",H166,I166),  2), 2))</f>
        <v/>
      </c>
      <c r="L166" s="7"/>
      <c r="N166" s="51">
        <v>0.2</v>
      </c>
      <c r="Q166" s="52"/>
      <c r="R166" s="7">
        <v>29</v>
      </c>
    </row>
    <row r="167" spans="1:18">
      <c r="A167" s="7">
        <v>9</v>
      </c>
      <c r="B167" s="33" t="s">
        <v>168</v>
      </c>
      <c r="C167" s="33"/>
      <c r="D167" s="44" t="s">
        <v>169</v>
      </c>
      <c r="K167" s="45"/>
    </row>
    <row r="168" spans="1:18" ht="326.25" customHeight="1">
      <c r="A168" s="7" t="s">
        <v>140</v>
      </c>
      <c r="B168" s="36"/>
      <c r="C168" s="36"/>
      <c r="D168" s="36" t="s">
        <v>170</v>
      </c>
      <c r="E168" s="36"/>
      <c r="F168" s="36"/>
      <c r="G168" s="36"/>
      <c r="H168" s="36"/>
      <c r="I168" s="36"/>
      <c r="J168" s="36"/>
      <c r="K168" s="36"/>
    </row>
    <row r="169" spans="1:18">
      <c r="A169" s="7" t="s">
        <v>171</v>
      </c>
      <c r="B169" s="36"/>
      <c r="C169" s="36"/>
      <c r="D169" s="36" t="s">
        <v>172</v>
      </c>
      <c r="E169" s="36"/>
      <c r="F169" s="36"/>
      <c r="G169" s="36"/>
      <c r="H169" s="36"/>
      <c r="I169" s="36"/>
      <c r="J169" s="36"/>
      <c r="K169" s="36"/>
    </row>
    <row r="170" spans="1:18" ht="29.8125" customHeight="1">
      <c r="A170" s="7" t="s">
        <v>142</v>
      </c>
      <c r="B170" s="46"/>
      <c r="C170" s="46"/>
      <c r="D170" s="46" t="s">
        <v>173</v>
      </c>
      <c r="E170" s="46"/>
      <c r="F170" s="46"/>
      <c r="G170" s="46"/>
      <c r="H170" s="46"/>
      <c r="I170" s="46"/>
      <c r="J170" s="46"/>
      <c r="K170" s="46"/>
    </row>
    <row r="171" spans="1:18">
      <c r="A171" s="7" t="s">
        <v>144</v>
      </c>
      <c r="B171" s="30"/>
      <c r="C171" s="45"/>
      <c r="D171" s="45"/>
      <c r="E171" s="45"/>
      <c r="F171" s="45"/>
      <c r="G171" s="47" t="s">
        <v>174</v>
      </c>
      <c r="H171" s="68">
        <v>2</v>
      </c>
      <c r="I171" s="68"/>
      <c r="J171" s="49"/>
      <c r="K171" s="50">
        <f>IF(AND(H171= "",I171= ""), 0, ROUND(ROUND(J171, 2) * ROUND(IF(I171="",H171,I171),  3), 2))</f>
        <v/>
      </c>
      <c r="L171" s="7"/>
      <c r="N171" s="51">
        <v>0.2</v>
      </c>
      <c r="Q171" s="52"/>
      <c r="R171" s="7">
        <v>29</v>
      </c>
    </row>
    <row r="172" spans="1:18">
      <c r="A172" s="7">
        <v>9</v>
      </c>
      <c r="B172" s="33"/>
      <c r="C172" s="33"/>
      <c r="D172" s="44" t="s">
        <v>175</v>
      </c>
      <c r="K172" s="45"/>
    </row>
    <row r="173" spans="1:18" ht="123.75" customHeight="1">
      <c r="A173" s="7" t="s">
        <v>140</v>
      </c>
      <c r="B173" s="36"/>
      <c r="C173" s="36"/>
      <c r="D173" s="36" t="s">
        <v>176</v>
      </c>
      <c r="E173" s="36"/>
      <c r="F173" s="36"/>
      <c r="G173" s="36"/>
      <c r="H173" s="36"/>
      <c r="I173" s="36"/>
      <c r="J173" s="36"/>
      <c r="K173" s="36"/>
    </row>
    <row r="174" spans="1:18" ht="29.8125" customHeight="1">
      <c r="A174" s="7" t="s">
        <v>142</v>
      </c>
      <c r="B174" s="46"/>
      <c r="C174" s="46"/>
      <c r="D174" s="46" t="s">
        <v>177</v>
      </c>
      <c r="E174" s="46"/>
      <c r="F174" s="46"/>
      <c r="G174" s="46"/>
      <c r="H174" s="46"/>
      <c r="I174" s="46"/>
      <c r="J174" s="46"/>
      <c r="K174" s="46"/>
    </row>
    <row r="175" spans="1:18">
      <c r="A175" s="7" t="s">
        <v>144</v>
      </c>
      <c r="B175" s="30"/>
      <c r="C175" s="45"/>
      <c r="D175" s="45"/>
      <c r="E175" s="45"/>
      <c r="F175" s="45"/>
      <c r="G175" s="47" t="s">
        <v>12</v>
      </c>
      <c r="H175" s="48">
        <v>2</v>
      </c>
      <c r="I175" s="48"/>
      <c r="J175" s="49"/>
      <c r="K175" s="50">
        <f>IF(AND(H175= "",I175= ""), 0, ROUND(ROUND(J175, 2) * ROUND(IF(I175="",H175,I175),  2), 2))</f>
        <v/>
      </c>
      <c r="L175" s="7"/>
      <c r="N175" s="51">
        <v>0.2</v>
      </c>
      <c r="Q175" s="52"/>
      <c r="R175" s="7">
        <v>29</v>
      </c>
    </row>
    <row r="176" spans="1:18" hidden="1">
      <c r="A176" s="7" t="s">
        <v>146</v>
      </c>
    </row>
    <row r="177" spans="1:18">
      <c r="A177" s="7">
        <v>6</v>
      </c>
      <c r="B177" s="30" t="s">
        <v>160</v>
      </c>
      <c r="C177" s="30"/>
      <c r="D177" s="42" t="s">
        <v>138</v>
      </c>
      <c r="E177" s="42"/>
      <c r="F177" s="42"/>
      <c r="G177" s="42"/>
      <c r="H177" s="42"/>
      <c r="I177" s="42"/>
      <c r="J177" s="42"/>
      <c r="K177" s="43"/>
      <c r="L177" s="7"/>
    </row>
    <row r="178" spans="1:18">
      <c r="A178" s="7">
        <v>9</v>
      </c>
      <c r="B178" s="33"/>
      <c r="C178" s="33"/>
      <c r="D178" s="44" t="s">
        <v>162</v>
      </c>
      <c r="K178" s="45"/>
    </row>
    <row r="179" spans="1:18" ht="83.25" customHeight="1">
      <c r="A179" s="7" t="s">
        <v>140</v>
      </c>
      <c r="B179" s="36"/>
      <c r="C179" s="36"/>
      <c r="D179" s="36" t="s">
        <v>163</v>
      </c>
      <c r="E179" s="36"/>
      <c r="F179" s="36"/>
      <c r="G179" s="36"/>
      <c r="H179" s="36"/>
      <c r="I179" s="36"/>
      <c r="J179" s="36"/>
      <c r="K179" s="36"/>
    </row>
    <row r="180" spans="1:18">
      <c r="A180" s="7" t="s">
        <v>164</v>
      </c>
      <c r="B180" s="33"/>
      <c r="C180" s="33"/>
      <c r="D180" s="38" t="s">
        <v>165</v>
      </c>
      <c r="H180" s="66">
        <v>430</v>
      </c>
      <c r="J180" s="67" t="s">
        <v>166</v>
      </c>
      <c r="K180" s="45"/>
    </row>
    <row r="181" spans="1:18" ht="29.8125" customHeight="1">
      <c r="A181" s="7" t="s">
        <v>142</v>
      </c>
      <c r="B181" s="46"/>
      <c r="C181" s="46"/>
      <c r="D181" s="46" t="s">
        <v>179</v>
      </c>
      <c r="E181" s="46"/>
      <c r="F181" s="46"/>
      <c r="G181" s="46"/>
      <c r="H181" s="46"/>
      <c r="I181" s="46"/>
      <c r="J181" s="46"/>
      <c r="K181" s="46"/>
    </row>
    <row r="182" spans="1:18">
      <c r="A182" s="7" t="s">
        <v>144</v>
      </c>
      <c r="B182" s="30"/>
      <c r="C182" s="45"/>
      <c r="D182" s="45"/>
      <c r="E182" s="45"/>
      <c r="F182" s="45"/>
      <c r="G182" s="47" t="s">
        <v>12</v>
      </c>
      <c r="H182" s="48">
        <v>430</v>
      </c>
      <c r="I182" s="48"/>
      <c r="J182" s="49"/>
      <c r="K182" s="50">
        <f>IF(AND(H182= "",I182= ""), 0, ROUND(ROUND(J182, 2) * ROUND(IF(I182="",H182,I182),  2), 2))</f>
        <v/>
      </c>
      <c r="L182" s="7"/>
      <c r="N182" s="51">
        <v>0.2</v>
      </c>
      <c r="Q182" s="52"/>
      <c r="R182" s="7">
        <v>29</v>
      </c>
    </row>
    <row r="183" spans="1:18">
      <c r="A183" s="7">
        <v>9</v>
      </c>
      <c r="B183" s="33" t="s">
        <v>168</v>
      </c>
      <c r="C183" s="33"/>
      <c r="D183" s="44" t="s">
        <v>180</v>
      </c>
      <c r="K183" s="45"/>
    </row>
    <row r="184" spans="1:18" ht="326.25" customHeight="1">
      <c r="A184" s="7" t="s">
        <v>140</v>
      </c>
      <c r="B184" s="36"/>
      <c r="C184" s="36"/>
      <c r="D184" s="36" t="s">
        <v>170</v>
      </c>
      <c r="E184" s="36"/>
      <c r="F184" s="36"/>
      <c r="G184" s="36"/>
      <c r="H184" s="36"/>
      <c r="I184" s="36"/>
      <c r="J184" s="36"/>
      <c r="K184" s="36"/>
    </row>
    <row r="185" spans="1:18">
      <c r="A185" s="7" t="s">
        <v>171</v>
      </c>
      <c r="B185" s="36"/>
      <c r="C185" s="36"/>
      <c r="D185" s="36" t="s">
        <v>172</v>
      </c>
      <c r="E185" s="36"/>
      <c r="F185" s="36"/>
      <c r="G185" s="36"/>
      <c r="H185" s="36"/>
      <c r="I185" s="36"/>
      <c r="J185" s="36"/>
      <c r="K185" s="36"/>
    </row>
    <row r="186" spans="1:18" ht="29.8125" customHeight="1">
      <c r="A186" s="7" t="s">
        <v>142</v>
      </c>
      <c r="B186" s="46"/>
      <c r="C186" s="46"/>
      <c r="D186" s="46" t="s">
        <v>181</v>
      </c>
      <c r="E186" s="46"/>
      <c r="F186" s="46"/>
      <c r="G186" s="46"/>
      <c r="H186" s="46"/>
      <c r="I186" s="46"/>
      <c r="J186" s="46"/>
      <c r="K186" s="46"/>
    </row>
    <row r="187" spans="1:18">
      <c r="A187" s="7" t="s">
        <v>144</v>
      </c>
      <c r="B187" s="30"/>
      <c r="C187" s="45"/>
      <c r="D187" s="45"/>
      <c r="E187" s="45"/>
      <c r="F187" s="45"/>
      <c r="G187" s="47" t="s">
        <v>174</v>
      </c>
      <c r="H187" s="68">
        <v>430</v>
      </c>
      <c r="I187" s="68"/>
      <c r="J187" s="49"/>
      <c r="K187" s="50">
        <f>IF(AND(H187= "",I187= ""), 0, ROUND(ROUND(J187, 2) * ROUND(IF(I187="",H187,I187),  3), 2))</f>
        <v/>
      </c>
      <c r="L187" s="7"/>
      <c r="N187" s="51">
        <v>0.2</v>
      </c>
      <c r="Q187" s="52"/>
      <c r="R187" s="7">
        <v>29</v>
      </c>
    </row>
    <row r="188" spans="1:18">
      <c r="A188" s="7">
        <v>9</v>
      </c>
      <c r="B188" s="33"/>
      <c r="C188" s="33"/>
      <c r="D188" s="44" t="s">
        <v>175</v>
      </c>
      <c r="K188" s="45"/>
    </row>
    <row r="189" spans="1:18" ht="123.75" customHeight="1">
      <c r="A189" s="7" t="s">
        <v>140</v>
      </c>
      <c r="B189" s="36"/>
      <c r="C189" s="36"/>
      <c r="D189" s="36" t="s">
        <v>176</v>
      </c>
      <c r="E189" s="36"/>
      <c r="F189" s="36"/>
      <c r="G189" s="36"/>
      <c r="H189" s="36"/>
      <c r="I189" s="36"/>
      <c r="J189" s="36"/>
      <c r="K189" s="36"/>
    </row>
    <row r="190" spans="1:18" ht="29.8125" customHeight="1">
      <c r="A190" s="7" t="s">
        <v>142</v>
      </c>
      <c r="B190" s="46"/>
      <c r="C190" s="46"/>
      <c r="D190" s="46" t="s">
        <v>143</v>
      </c>
      <c r="E190" s="46"/>
      <c r="F190" s="46"/>
      <c r="G190" s="46"/>
      <c r="H190" s="46"/>
      <c r="I190" s="46"/>
      <c r="J190" s="46"/>
      <c r="K190" s="46"/>
    </row>
    <row r="191" spans="1:18">
      <c r="A191" s="7" t="s">
        <v>144</v>
      </c>
      <c r="B191" s="30"/>
      <c r="C191" s="45"/>
      <c r="D191" s="45"/>
      <c r="E191" s="45"/>
      <c r="F191" s="45"/>
      <c r="G191" s="47" t="s">
        <v>12</v>
      </c>
      <c r="H191" s="48">
        <v>430</v>
      </c>
      <c r="I191" s="48"/>
      <c r="J191" s="49"/>
      <c r="K191" s="50">
        <f>IF(AND(H191= "",I191= ""), 0, ROUND(ROUND(J191, 2) * ROUND(IF(I191="",H191,I191),  2), 2))</f>
        <v/>
      </c>
      <c r="L191" s="7"/>
      <c r="N191" s="51">
        <v>0.2</v>
      </c>
      <c r="Q191" s="52"/>
      <c r="R191" s="7">
        <v>29</v>
      </c>
    </row>
    <row r="192" spans="1:18">
      <c r="A192" s="7">
        <v>9</v>
      </c>
      <c r="B192" s="33" t="s">
        <v>182</v>
      </c>
      <c r="C192" s="33"/>
      <c r="D192" s="44" t="s">
        <v>183</v>
      </c>
      <c r="K192" s="45"/>
    </row>
    <row r="193" spans="1:18" ht="69.75" customHeight="1">
      <c r="A193" s="7" t="s">
        <v>140</v>
      </c>
      <c r="B193" s="36"/>
      <c r="C193" s="36"/>
      <c r="D193" s="36" t="s">
        <v>184</v>
      </c>
      <c r="E193" s="36"/>
      <c r="F193" s="36"/>
      <c r="G193" s="36"/>
      <c r="H193" s="36"/>
      <c r="I193" s="36"/>
      <c r="J193" s="36"/>
      <c r="K193" s="36"/>
    </row>
    <row r="194" spans="1:18">
      <c r="A194" s="7" t="s">
        <v>171</v>
      </c>
      <c r="B194" s="36"/>
      <c r="C194" s="36"/>
      <c r="D194" s="36" t="s">
        <v>185</v>
      </c>
      <c r="E194" s="36"/>
      <c r="F194" s="36"/>
      <c r="G194" s="36"/>
      <c r="H194" s="36"/>
      <c r="I194" s="36"/>
      <c r="J194" s="36"/>
      <c r="K194" s="36"/>
    </row>
    <row r="195" spans="1:18" ht="29.8125" customHeight="1">
      <c r="A195" s="7" t="s">
        <v>142</v>
      </c>
      <c r="B195" s="46"/>
      <c r="C195" s="46"/>
      <c r="D195" s="46" t="s">
        <v>186</v>
      </c>
      <c r="E195" s="46"/>
      <c r="F195" s="46"/>
      <c r="G195" s="46"/>
      <c r="H195" s="46"/>
      <c r="I195" s="46"/>
      <c r="J195" s="46"/>
      <c r="K195" s="46"/>
    </row>
    <row r="196" spans="1:18">
      <c r="A196" s="7" t="s">
        <v>144</v>
      </c>
      <c r="B196" s="30"/>
      <c r="C196" s="45"/>
      <c r="D196" s="45"/>
      <c r="E196" s="45"/>
      <c r="F196" s="45"/>
      <c r="G196" s="47" t="s">
        <v>187</v>
      </c>
      <c r="H196" s="48">
        <v>20</v>
      </c>
      <c r="I196" s="48"/>
      <c r="J196" s="49"/>
      <c r="K196" s="50">
        <f>IF(AND(H196= "",I196= ""), 0, ROUND(ROUND(J196, 2) * ROUND(IF(I196="",H196,I196),  2), 2))</f>
        <v/>
      </c>
      <c r="L196" s="7"/>
      <c r="N196" s="51">
        <v>0.2</v>
      </c>
      <c r="Q196" s="52"/>
      <c r="R196" s="7">
        <v>29</v>
      </c>
    </row>
    <row r="197" spans="1:18" hidden="1">
      <c r="A197" s="7" t="s">
        <v>146</v>
      </c>
    </row>
    <row r="198" spans="1:18">
      <c r="A198" s="7">
        <v>6</v>
      </c>
      <c r="B198" s="30" t="s">
        <v>188</v>
      </c>
      <c r="C198" s="30"/>
      <c r="D198" s="42" t="s">
        <v>148</v>
      </c>
      <c r="E198" s="42"/>
      <c r="F198" s="42"/>
      <c r="G198" s="42"/>
      <c r="H198" s="42"/>
      <c r="I198" s="42"/>
      <c r="J198" s="42"/>
      <c r="K198" s="43"/>
      <c r="L198" s="7"/>
    </row>
    <row r="199" spans="1:18">
      <c r="A199" s="7">
        <v>9</v>
      </c>
      <c r="B199" s="33" t="s">
        <v>168</v>
      </c>
      <c r="C199" s="33"/>
      <c r="D199" s="44" t="s">
        <v>180</v>
      </c>
      <c r="K199" s="45"/>
    </row>
    <row r="200" spans="1:18" ht="326.25" customHeight="1">
      <c r="A200" s="7" t="s">
        <v>140</v>
      </c>
      <c r="B200" s="36"/>
      <c r="C200" s="36"/>
      <c r="D200" s="36" t="s">
        <v>170</v>
      </c>
      <c r="E200" s="36"/>
      <c r="F200" s="36"/>
      <c r="G200" s="36"/>
      <c r="H200" s="36"/>
      <c r="I200" s="36"/>
      <c r="J200" s="36"/>
      <c r="K200" s="36"/>
    </row>
    <row r="201" spans="1:18">
      <c r="A201" s="7" t="s">
        <v>171</v>
      </c>
      <c r="B201" s="36"/>
      <c r="C201" s="36"/>
      <c r="D201" s="36" t="s">
        <v>172</v>
      </c>
      <c r="E201" s="36"/>
      <c r="F201" s="36"/>
      <c r="G201" s="36"/>
      <c r="H201" s="36"/>
      <c r="I201" s="36"/>
      <c r="J201" s="36"/>
      <c r="K201" s="36"/>
    </row>
    <row r="202" spans="1:18" ht="29.8125" customHeight="1">
      <c r="A202" s="7" t="s">
        <v>142</v>
      </c>
      <c r="B202" s="46"/>
      <c r="C202" s="46"/>
      <c r="D202" s="46" t="s">
        <v>189</v>
      </c>
      <c r="E202" s="46"/>
      <c r="F202" s="46"/>
      <c r="G202" s="46"/>
      <c r="H202" s="46"/>
      <c r="I202" s="46"/>
      <c r="J202" s="46"/>
      <c r="K202" s="46"/>
    </row>
    <row r="203" spans="1:18">
      <c r="A203" s="7" t="s">
        <v>144</v>
      </c>
      <c r="B203" s="30"/>
      <c r="C203" s="45"/>
      <c r="D203" s="45"/>
      <c r="E203" s="45"/>
      <c r="F203" s="45"/>
      <c r="G203" s="47" t="s">
        <v>174</v>
      </c>
      <c r="H203" s="68">
        <v>400</v>
      </c>
      <c r="I203" s="68"/>
      <c r="J203" s="49"/>
      <c r="K203" s="50">
        <f>IF(AND(H203= "",I203= ""), 0, ROUND(ROUND(J203, 2) * ROUND(IF(I203="",H203,I203),  3), 2))</f>
        <v/>
      </c>
      <c r="L203" s="7"/>
      <c r="N203" s="51">
        <v>0.2</v>
      </c>
      <c r="Q203" s="52"/>
      <c r="R203" s="7">
        <v>29</v>
      </c>
    </row>
    <row r="204" spans="1:18">
      <c r="A204" s="7">
        <v>9</v>
      </c>
      <c r="B204" s="33"/>
      <c r="C204" s="33"/>
      <c r="D204" s="44" t="s">
        <v>175</v>
      </c>
      <c r="K204" s="45"/>
    </row>
    <row r="205" spans="1:18" ht="123.75" customHeight="1">
      <c r="A205" s="7" t="s">
        <v>140</v>
      </c>
      <c r="B205" s="36"/>
      <c r="C205" s="36"/>
      <c r="D205" s="36" t="s">
        <v>176</v>
      </c>
      <c r="E205" s="36"/>
      <c r="F205" s="36"/>
      <c r="G205" s="36"/>
      <c r="H205" s="36"/>
      <c r="I205" s="36"/>
      <c r="J205" s="36"/>
      <c r="K205" s="36"/>
    </row>
    <row r="206" spans="1:18" ht="29.8125" customHeight="1">
      <c r="A206" s="7" t="s">
        <v>142</v>
      </c>
      <c r="B206" s="46"/>
      <c r="C206" s="46"/>
      <c r="D206" s="46" t="s">
        <v>149</v>
      </c>
      <c r="E206" s="46"/>
      <c r="F206" s="46"/>
      <c r="G206" s="46"/>
      <c r="H206" s="46"/>
      <c r="I206" s="46"/>
      <c r="J206" s="46"/>
      <c r="K206" s="46"/>
    </row>
    <row r="207" spans="1:18">
      <c r="A207" s="7" t="s">
        <v>144</v>
      </c>
      <c r="B207" s="30"/>
      <c r="C207" s="45"/>
      <c r="D207" s="45"/>
      <c r="E207" s="45"/>
      <c r="F207" s="45"/>
      <c r="G207" s="47" t="s">
        <v>12</v>
      </c>
      <c r="H207" s="48">
        <v>400</v>
      </c>
      <c r="I207" s="48"/>
      <c r="J207" s="49"/>
      <c r="K207" s="50">
        <f>IF(AND(H207= "",I207= ""), 0, ROUND(ROUND(J207, 2) * ROUND(IF(I207="",H207,I207),  2), 2))</f>
        <v/>
      </c>
      <c r="L207" s="7"/>
      <c r="N207" s="51">
        <v>0.2</v>
      </c>
      <c r="Q207" s="52"/>
      <c r="R207" s="7">
        <v>29</v>
      </c>
    </row>
    <row r="208" spans="1:18">
      <c r="A208" s="7">
        <v>9</v>
      </c>
      <c r="B208" s="33" t="s">
        <v>182</v>
      </c>
      <c r="C208" s="33"/>
      <c r="D208" s="44" t="s">
        <v>183</v>
      </c>
      <c r="K208" s="45"/>
    </row>
    <row r="209" spans="1:18" ht="69.75" customHeight="1">
      <c r="A209" s="7" t="s">
        <v>140</v>
      </c>
      <c r="B209" s="36"/>
      <c r="C209" s="36"/>
      <c r="D209" s="36" t="s">
        <v>184</v>
      </c>
      <c r="E209" s="36"/>
      <c r="F209" s="36"/>
      <c r="G209" s="36"/>
      <c r="H209" s="36"/>
      <c r="I209" s="36"/>
      <c r="J209" s="36"/>
      <c r="K209" s="36"/>
    </row>
    <row r="210" spans="1:18">
      <c r="A210" s="7" t="s">
        <v>171</v>
      </c>
      <c r="B210" s="36"/>
      <c r="C210" s="36"/>
      <c r="D210" s="36" t="s">
        <v>185</v>
      </c>
      <c r="E210" s="36"/>
      <c r="F210" s="36"/>
      <c r="G210" s="36"/>
      <c r="H210" s="36"/>
      <c r="I210" s="36"/>
      <c r="J210" s="36"/>
      <c r="K210" s="36"/>
    </row>
    <row r="211" spans="1:18" ht="29.8125" customHeight="1">
      <c r="A211" s="7" t="s">
        <v>142</v>
      </c>
      <c r="B211" s="46"/>
      <c r="C211" s="46"/>
      <c r="D211" s="46" t="s">
        <v>186</v>
      </c>
      <c r="E211" s="46"/>
      <c r="F211" s="46"/>
      <c r="G211" s="46"/>
      <c r="H211" s="46"/>
      <c r="I211" s="46"/>
      <c r="J211" s="46"/>
      <c r="K211" s="46"/>
    </row>
    <row r="212" spans="1:18">
      <c r="A212" s="7" t="s">
        <v>144</v>
      </c>
      <c r="B212" s="30"/>
      <c r="C212" s="45"/>
      <c r="D212" s="45"/>
      <c r="E212" s="45"/>
      <c r="F212" s="45"/>
      <c r="G212" s="47" t="s">
        <v>187</v>
      </c>
      <c r="H212" s="48">
        <v>66</v>
      </c>
      <c r="I212" s="48"/>
      <c r="J212" s="49"/>
      <c r="K212" s="50">
        <f>IF(AND(H212= "",I212= ""), 0, ROUND(ROUND(J212, 2) * ROUND(IF(I212="",H212,I212),  2), 2))</f>
        <v/>
      </c>
      <c r="L212" s="7"/>
      <c r="N212" s="51">
        <v>0.2</v>
      </c>
      <c r="Q212" s="52"/>
      <c r="R212" s="7">
        <v>29</v>
      </c>
    </row>
    <row r="213" spans="1:18" hidden="1">
      <c r="A213" s="7" t="s">
        <v>146</v>
      </c>
    </row>
    <row r="214" spans="1:18">
      <c r="A214" s="7">
        <v>6</v>
      </c>
      <c r="B214" s="30" t="s">
        <v>190</v>
      </c>
      <c r="C214" s="30"/>
      <c r="D214" s="42" t="s">
        <v>151</v>
      </c>
      <c r="E214" s="42"/>
      <c r="F214" s="42"/>
      <c r="G214" s="42"/>
      <c r="H214" s="42"/>
      <c r="I214" s="42"/>
      <c r="J214" s="42"/>
      <c r="K214" s="43"/>
      <c r="L214" s="7"/>
    </row>
    <row r="215" spans="1:18">
      <c r="A215" s="7">
        <v>9</v>
      </c>
      <c r="B215" s="33" t="s">
        <v>168</v>
      </c>
      <c r="C215" s="33"/>
      <c r="D215" s="44" t="s">
        <v>180</v>
      </c>
      <c r="K215" s="45"/>
    </row>
    <row r="216" spans="1:18" ht="326.25" customHeight="1">
      <c r="A216" s="7" t="s">
        <v>140</v>
      </c>
      <c r="B216" s="36"/>
      <c r="C216" s="36"/>
      <c r="D216" s="36" t="s">
        <v>170</v>
      </c>
      <c r="E216" s="36"/>
      <c r="F216" s="36"/>
      <c r="G216" s="36"/>
      <c r="H216" s="36"/>
      <c r="I216" s="36"/>
      <c r="J216" s="36"/>
      <c r="K216" s="36"/>
    </row>
    <row r="217" spans="1:18">
      <c r="A217" s="7" t="s">
        <v>171</v>
      </c>
      <c r="B217" s="36"/>
      <c r="C217" s="36"/>
      <c r="D217" s="36" t="s">
        <v>172</v>
      </c>
      <c r="E217" s="36"/>
      <c r="F217" s="36"/>
      <c r="G217" s="36"/>
      <c r="H217" s="36"/>
      <c r="I217" s="36"/>
      <c r="J217" s="36"/>
      <c r="K217" s="36"/>
    </row>
    <row r="218" spans="1:18" ht="29.8125" customHeight="1">
      <c r="A218" s="7" t="s">
        <v>142</v>
      </c>
      <c r="B218" s="46"/>
      <c r="C218" s="46"/>
      <c r="D218" s="46" t="s">
        <v>191</v>
      </c>
      <c r="E218" s="46"/>
      <c r="F218" s="46"/>
      <c r="G218" s="46"/>
      <c r="H218" s="46"/>
      <c r="I218" s="46"/>
      <c r="J218" s="46"/>
      <c r="K218" s="46"/>
    </row>
    <row r="219" spans="1:18">
      <c r="A219" s="7" t="s">
        <v>144</v>
      </c>
      <c r="B219" s="30"/>
      <c r="C219" s="45"/>
      <c r="D219" s="45"/>
      <c r="E219" s="45"/>
      <c r="F219" s="45"/>
      <c r="G219" s="47" t="s">
        <v>174</v>
      </c>
      <c r="H219" s="68">
        <v>280</v>
      </c>
      <c r="I219" s="68"/>
      <c r="J219" s="49"/>
      <c r="K219" s="50">
        <f>IF(AND(H219= "",I219= ""), 0, ROUND(ROUND(J219, 2) * ROUND(IF(I219="",H219,I219),  3), 2))</f>
        <v/>
      </c>
      <c r="L219" s="7"/>
      <c r="N219" s="51">
        <v>0.2</v>
      </c>
      <c r="Q219" s="52"/>
      <c r="R219" s="7">
        <v>29</v>
      </c>
    </row>
    <row r="220" spans="1:18">
      <c r="A220" s="7">
        <v>9</v>
      </c>
      <c r="B220" s="33"/>
      <c r="C220" s="33"/>
      <c r="D220" s="44" t="s">
        <v>175</v>
      </c>
      <c r="K220" s="45"/>
    </row>
    <row r="221" spans="1:18" ht="123.75" customHeight="1">
      <c r="A221" s="7" t="s">
        <v>140</v>
      </c>
      <c r="B221" s="36"/>
      <c r="C221" s="36"/>
      <c r="D221" s="36" t="s">
        <v>176</v>
      </c>
      <c r="E221" s="36"/>
      <c r="F221" s="36"/>
      <c r="G221" s="36"/>
      <c r="H221" s="36"/>
      <c r="I221" s="36"/>
      <c r="J221" s="36"/>
      <c r="K221" s="36"/>
    </row>
    <row r="222" spans="1:18" ht="29.8125" customHeight="1">
      <c r="A222" s="7" t="s">
        <v>142</v>
      </c>
      <c r="B222" s="46"/>
      <c r="C222" s="46"/>
      <c r="D222" s="46" t="s">
        <v>152</v>
      </c>
      <c r="E222" s="46"/>
      <c r="F222" s="46"/>
      <c r="G222" s="46"/>
      <c r="H222" s="46"/>
      <c r="I222" s="46"/>
      <c r="J222" s="46"/>
      <c r="K222" s="46"/>
    </row>
    <row r="223" spans="1:18">
      <c r="A223" s="7" t="s">
        <v>144</v>
      </c>
      <c r="B223" s="30"/>
      <c r="C223" s="45"/>
      <c r="D223" s="45"/>
      <c r="E223" s="45"/>
      <c r="F223" s="45"/>
      <c r="G223" s="47" t="s">
        <v>174</v>
      </c>
      <c r="H223" s="68">
        <v>280</v>
      </c>
      <c r="I223" s="68"/>
      <c r="J223" s="49"/>
      <c r="K223" s="50">
        <f>IF(AND(H223= "",I223= ""), 0, ROUND(ROUND(J223, 2) * ROUND(IF(I223="",H223,I223),  3), 2))</f>
        <v/>
      </c>
      <c r="L223" s="7"/>
      <c r="N223" s="51">
        <v>0.2</v>
      </c>
      <c r="Q223" s="52"/>
      <c r="R223" s="7">
        <v>29</v>
      </c>
    </row>
    <row r="224" spans="1:18">
      <c r="A224" s="7">
        <v>9</v>
      </c>
      <c r="B224" s="33" t="s">
        <v>192</v>
      </c>
      <c r="C224" s="33"/>
      <c r="D224" s="44" t="s">
        <v>183</v>
      </c>
      <c r="K224" s="45"/>
    </row>
    <row r="225" spans="1:18" ht="69.75" customHeight="1">
      <c r="A225" s="7" t="s">
        <v>140</v>
      </c>
      <c r="B225" s="36"/>
      <c r="C225" s="36"/>
      <c r="D225" s="36" t="s">
        <v>184</v>
      </c>
      <c r="E225" s="36"/>
      <c r="F225" s="36"/>
      <c r="G225" s="36"/>
      <c r="H225" s="36"/>
      <c r="I225" s="36"/>
      <c r="J225" s="36"/>
      <c r="K225" s="36"/>
    </row>
    <row r="226" spans="1:18">
      <c r="A226" s="7" t="s">
        <v>164</v>
      </c>
      <c r="B226" s="33"/>
      <c r="C226" s="33"/>
      <c r="D226" s="38" t="s">
        <v>193</v>
      </c>
      <c r="H226" s="66">
        <v>52</v>
      </c>
      <c r="J226" s="67" t="s">
        <v>194</v>
      </c>
      <c r="K226" s="45"/>
    </row>
    <row r="227" spans="1:18">
      <c r="A227" s="7" t="s">
        <v>171</v>
      </c>
      <c r="B227" s="36"/>
      <c r="C227" s="36"/>
      <c r="D227" s="36" t="s">
        <v>185</v>
      </c>
      <c r="E227" s="36"/>
      <c r="F227" s="36"/>
      <c r="G227" s="36"/>
      <c r="H227" s="36"/>
      <c r="I227" s="36"/>
      <c r="J227" s="36"/>
      <c r="K227" s="36"/>
    </row>
    <row r="228" spans="1:18" ht="29.8125" customHeight="1">
      <c r="A228" s="7" t="s">
        <v>142</v>
      </c>
      <c r="B228" s="46"/>
      <c r="C228" s="46"/>
      <c r="D228" s="46" t="s">
        <v>195</v>
      </c>
      <c r="E228" s="46"/>
      <c r="F228" s="46"/>
      <c r="G228" s="46"/>
      <c r="H228" s="46"/>
      <c r="I228" s="46"/>
      <c r="J228" s="46"/>
      <c r="K228" s="46"/>
    </row>
    <row r="229" spans="1:18">
      <c r="A229" s="7" t="s">
        <v>144</v>
      </c>
      <c r="B229" s="30"/>
      <c r="C229" s="45"/>
      <c r="D229" s="45"/>
      <c r="E229" s="45"/>
      <c r="F229" s="45"/>
      <c r="G229" s="47" t="s">
        <v>187</v>
      </c>
      <c r="H229" s="48">
        <v>52</v>
      </c>
      <c r="I229" s="48"/>
      <c r="J229" s="49"/>
      <c r="K229" s="50">
        <f>IF(AND(H229= "",I229= ""), 0, ROUND(ROUND(J229, 2) * ROUND(IF(I229="",H229,I229),  2), 2))</f>
        <v/>
      </c>
      <c r="L229" s="7"/>
      <c r="N229" s="51">
        <v>0.2</v>
      </c>
      <c r="Q229" s="52"/>
      <c r="R229" s="7">
        <v>29</v>
      </c>
    </row>
    <row r="230" spans="1:18" hidden="1">
      <c r="A230" s="7" t="s">
        <v>146</v>
      </c>
    </row>
    <row r="231" spans="1:18" hidden="1">
      <c r="A231" s="7" t="s">
        <v>153</v>
      </c>
    </row>
    <row r="232" spans="1:18">
      <c r="A232" s="7">
        <v>4</v>
      </c>
      <c r="B232" s="30" t="s">
        <v>158</v>
      </c>
      <c r="C232" s="30"/>
      <c r="D232" s="40" t="s">
        <v>196</v>
      </c>
      <c r="E232" s="40"/>
      <c r="F232" s="40"/>
      <c r="G232" s="40"/>
      <c r="H232" s="40"/>
      <c r="I232" s="40"/>
      <c r="J232" s="40"/>
      <c r="K232" s="41"/>
      <c r="L232" s="7"/>
    </row>
    <row r="233" spans="1:18">
      <c r="A233" s="7">
        <v>6</v>
      </c>
      <c r="B233" s="30" t="s">
        <v>160</v>
      </c>
      <c r="C233" s="30"/>
      <c r="D233" s="42" t="s">
        <v>197</v>
      </c>
      <c r="E233" s="42"/>
      <c r="F233" s="42"/>
      <c r="G233" s="42"/>
      <c r="H233" s="42"/>
      <c r="I233" s="42"/>
      <c r="J233" s="42"/>
      <c r="K233" s="43"/>
      <c r="L233" s="7"/>
    </row>
    <row r="234" spans="1:18">
      <c r="A234" s="7">
        <v>9</v>
      </c>
      <c r="B234" s="33" t="s">
        <v>198</v>
      </c>
      <c r="C234" s="33"/>
      <c r="D234" s="44" t="s">
        <v>199</v>
      </c>
      <c r="K234" s="45"/>
    </row>
    <row r="235" spans="1:18" ht="274.312" customHeight="1">
      <c r="A235" s="7" t="s">
        <v>140</v>
      </c>
      <c r="B235" s="36"/>
      <c r="C235" s="36"/>
      <c r="D235" s="38" t="s">
        <v>201</v>
      </c>
      <c r="E235" s="36"/>
      <c r="F235" s="36"/>
      <c r="G235" s="36"/>
      <c r="H235" s="36"/>
      <c r="I235" s="36"/>
      <c r="J235" s="36"/>
      <c r="K235" s="36"/>
    </row>
    <row r="236" spans="1:18">
      <c r="A236" s="7" t="s">
        <v>164</v>
      </c>
      <c r="B236" s="33"/>
      <c r="C236" s="33"/>
      <c r="D236" s="38" t="s">
        <v>165</v>
      </c>
      <c r="K236" s="45"/>
    </row>
    <row r="237" spans="1:18">
      <c r="A237" s="7" t="s">
        <v>164</v>
      </c>
      <c r="B237" s="33"/>
      <c r="C237" s="33"/>
      <c r="D237" s="38" t="s">
        <v>202</v>
      </c>
      <c r="H237" s="66">
        <v>10</v>
      </c>
      <c r="J237" s="67" t="s">
        <v>166</v>
      </c>
      <c r="K237" s="45"/>
    </row>
    <row r="238" spans="1:18">
      <c r="A238" s="7" t="s">
        <v>164</v>
      </c>
      <c r="B238" s="33"/>
      <c r="C238" s="33"/>
      <c r="D238" s="38" t="s">
        <v>203</v>
      </c>
      <c r="H238" s="66">
        <v>10</v>
      </c>
      <c r="J238" s="67" t="s">
        <v>166</v>
      </c>
      <c r="K238" s="45"/>
    </row>
    <row r="239" spans="1:18">
      <c r="A239" s="7" t="s">
        <v>171</v>
      </c>
      <c r="B239" s="36"/>
      <c r="C239" s="36"/>
      <c r="D239" s="36" t="s">
        <v>172</v>
      </c>
      <c r="E239" s="36"/>
      <c r="F239" s="36"/>
      <c r="G239" s="36"/>
      <c r="H239" s="36"/>
      <c r="I239" s="36"/>
      <c r="J239" s="36"/>
      <c r="K239" s="36"/>
    </row>
    <row r="240" spans="1:18" ht="29.8125" customHeight="1">
      <c r="A240" s="7" t="s">
        <v>142</v>
      </c>
      <c r="B240" s="46"/>
      <c r="C240" s="46"/>
      <c r="D240" s="46" t="s">
        <v>204</v>
      </c>
      <c r="E240" s="46"/>
      <c r="F240" s="46"/>
      <c r="G240" s="46"/>
      <c r="H240" s="46"/>
      <c r="I240" s="46"/>
      <c r="J240" s="46"/>
      <c r="K240" s="46"/>
    </row>
    <row r="241" spans="1:18">
      <c r="A241" s="7" t="s">
        <v>144</v>
      </c>
      <c r="B241" s="30"/>
      <c r="C241" s="45"/>
      <c r="D241" s="45"/>
      <c r="E241" s="45"/>
      <c r="F241" s="45"/>
      <c r="G241" s="47" t="s">
        <v>12</v>
      </c>
      <c r="H241" s="48">
        <v>20</v>
      </c>
      <c r="I241" s="48"/>
      <c r="J241" s="49"/>
      <c r="K241" s="50">
        <f>IF(AND(H241= "",I241= ""), 0, ROUND(ROUND(J241, 2) * ROUND(IF(I241="",H241,I241),  2), 2))</f>
        <v/>
      </c>
      <c r="L241" s="7"/>
      <c r="N241" s="51">
        <v>0.2</v>
      </c>
      <c r="Q241" s="52"/>
      <c r="R241" s="7">
        <v>29</v>
      </c>
    </row>
    <row r="242" spans="1:18" hidden="1">
      <c r="A242" s="7" t="s">
        <v>146</v>
      </c>
    </row>
    <row r="243" spans="1:18">
      <c r="A243" s="7">
        <v>6</v>
      </c>
      <c r="B243" s="30" t="s">
        <v>188</v>
      </c>
      <c r="C243" s="30"/>
      <c r="D243" s="42" t="s">
        <v>205</v>
      </c>
      <c r="E243" s="42"/>
      <c r="F243" s="42"/>
      <c r="G243" s="42"/>
      <c r="H243" s="42"/>
      <c r="I243" s="42"/>
      <c r="J243" s="42"/>
      <c r="K243" s="43"/>
      <c r="L243" s="7"/>
    </row>
    <row r="244" spans="1:18">
      <c r="A244" s="7">
        <v>9</v>
      </c>
      <c r="B244" s="33" t="s">
        <v>206</v>
      </c>
      <c r="C244" s="33"/>
      <c r="D244" s="44" t="s">
        <v>207</v>
      </c>
      <c r="K244" s="45"/>
    </row>
    <row r="245" spans="1:18" ht="328.35" customHeight="1">
      <c r="A245" s="7" t="s">
        <v>140</v>
      </c>
      <c r="B245" s="36"/>
      <c r="C245" s="36"/>
      <c r="D245" s="38" t="s">
        <v>209</v>
      </c>
      <c r="E245" s="36"/>
      <c r="F245" s="36"/>
      <c r="G245" s="36"/>
      <c r="H245" s="36"/>
      <c r="I245" s="36"/>
      <c r="J245" s="36"/>
      <c r="K245" s="36"/>
    </row>
    <row r="246" spans="1:18">
      <c r="A246" s="7" t="s">
        <v>164</v>
      </c>
      <c r="B246" s="33"/>
      <c r="C246" s="33"/>
      <c r="D246" s="38" t="s">
        <v>210</v>
      </c>
      <c r="H246" s="66">
        <v>15</v>
      </c>
      <c r="J246" s="67" t="s">
        <v>166</v>
      </c>
      <c r="K246" s="45"/>
    </row>
    <row r="247" spans="1:18">
      <c r="A247" s="7" t="s">
        <v>164</v>
      </c>
      <c r="B247" s="33"/>
      <c r="C247" s="33"/>
      <c r="D247" s="38" t="s">
        <v>211</v>
      </c>
      <c r="H247" s="66">
        <v>15</v>
      </c>
      <c r="J247" s="67" t="s">
        <v>166</v>
      </c>
      <c r="K247" s="45"/>
    </row>
    <row r="248" spans="1:18">
      <c r="A248" s="7" t="s">
        <v>171</v>
      </c>
      <c r="B248" s="36"/>
      <c r="C248" s="36"/>
      <c r="D248" s="36" t="s">
        <v>172</v>
      </c>
      <c r="E248" s="36"/>
      <c r="F248" s="36"/>
      <c r="G248" s="36"/>
      <c r="H248" s="36"/>
      <c r="I248" s="36"/>
      <c r="J248" s="36"/>
      <c r="K248" s="36"/>
    </row>
    <row r="249" spans="1:18" ht="29.8125" customHeight="1">
      <c r="A249" s="7" t="s">
        <v>142</v>
      </c>
      <c r="B249" s="46"/>
      <c r="C249" s="46"/>
      <c r="D249" s="46" t="s">
        <v>212</v>
      </c>
      <c r="E249" s="46"/>
      <c r="F249" s="46"/>
      <c r="G249" s="46"/>
      <c r="H249" s="46"/>
      <c r="I249" s="46"/>
      <c r="J249" s="46"/>
      <c r="K249" s="46"/>
    </row>
    <row r="250" spans="1:18">
      <c r="A250" s="7" t="s">
        <v>144</v>
      </c>
      <c r="B250" s="30"/>
      <c r="C250" s="45"/>
      <c r="D250" s="45"/>
      <c r="E250" s="45"/>
      <c r="F250" s="45"/>
      <c r="G250" s="47" t="s">
        <v>12</v>
      </c>
      <c r="H250" s="48">
        <v>30</v>
      </c>
      <c r="I250" s="48"/>
      <c r="J250" s="49"/>
      <c r="K250" s="50">
        <f>IF(AND(H250= "",I250= ""), 0, ROUND(ROUND(J250, 2) * ROUND(IF(I250="",H250,I250),  2), 2))</f>
        <v/>
      </c>
      <c r="L250" s="7"/>
      <c r="N250" s="51">
        <v>0.2</v>
      </c>
      <c r="Q250" s="52"/>
      <c r="R250" s="7">
        <v>29</v>
      </c>
    </row>
    <row r="251" spans="1:18" hidden="1">
      <c r="A251" s="7" t="s">
        <v>146</v>
      </c>
    </row>
    <row r="252" spans="1:18">
      <c r="A252" s="7">
        <v>6</v>
      </c>
      <c r="B252" s="30" t="s">
        <v>190</v>
      </c>
      <c r="C252" s="30"/>
      <c r="D252" s="42" t="s">
        <v>213</v>
      </c>
      <c r="E252" s="42"/>
      <c r="F252" s="42"/>
      <c r="G252" s="42"/>
      <c r="H252" s="42"/>
      <c r="I252" s="42"/>
      <c r="J252" s="42"/>
      <c r="K252" s="43"/>
      <c r="L252" s="7"/>
    </row>
    <row r="253" spans="1:18">
      <c r="A253" s="7">
        <v>9</v>
      </c>
      <c r="B253" s="33" t="s">
        <v>206</v>
      </c>
      <c r="C253" s="33"/>
      <c r="D253" s="44" t="s">
        <v>214</v>
      </c>
      <c r="K253" s="45"/>
    </row>
    <row r="254" spans="1:18" ht="328.35" customHeight="1">
      <c r="A254" s="7" t="s">
        <v>140</v>
      </c>
      <c r="B254" s="36"/>
      <c r="C254" s="36"/>
      <c r="D254" s="38" t="s">
        <v>216</v>
      </c>
      <c r="E254" s="36"/>
      <c r="F254" s="36"/>
      <c r="G254" s="36"/>
      <c r="H254" s="36"/>
      <c r="I254" s="36"/>
      <c r="J254" s="36"/>
      <c r="K254" s="36"/>
    </row>
    <row r="255" spans="1:18">
      <c r="A255" s="7" t="s">
        <v>164</v>
      </c>
      <c r="B255" s="33"/>
      <c r="C255" s="33"/>
      <c r="D255" s="38" t="s">
        <v>210</v>
      </c>
      <c r="H255" s="66">
        <v>18</v>
      </c>
      <c r="J255" s="67" t="s">
        <v>166</v>
      </c>
      <c r="K255" s="45"/>
    </row>
    <row r="256" spans="1:18">
      <c r="A256" s="7" t="s">
        <v>164</v>
      </c>
      <c r="B256" s="33"/>
      <c r="C256" s="33"/>
      <c r="D256" s="38" t="s">
        <v>211</v>
      </c>
      <c r="H256" s="66">
        <v>18</v>
      </c>
      <c r="J256" s="67" t="s">
        <v>166</v>
      </c>
      <c r="K256" s="45"/>
    </row>
    <row r="257" spans="1:18">
      <c r="A257" s="7" t="s">
        <v>171</v>
      </c>
      <c r="B257" s="36"/>
      <c r="C257" s="36"/>
      <c r="D257" s="36" t="s">
        <v>172</v>
      </c>
      <c r="E257" s="36"/>
      <c r="F257" s="36"/>
      <c r="G257" s="36"/>
      <c r="H257" s="36"/>
      <c r="I257" s="36"/>
      <c r="J257" s="36"/>
      <c r="K257" s="36"/>
    </row>
    <row r="258" spans="1:18" ht="29.8125" customHeight="1">
      <c r="A258" s="7" t="s">
        <v>142</v>
      </c>
      <c r="B258" s="46"/>
      <c r="C258" s="46"/>
      <c r="D258" s="46" t="s">
        <v>217</v>
      </c>
      <c r="E258" s="46"/>
      <c r="F258" s="46"/>
      <c r="G258" s="46"/>
      <c r="H258" s="46"/>
      <c r="I258" s="46"/>
      <c r="J258" s="46"/>
      <c r="K258" s="46"/>
    </row>
    <row r="259" spans="1:18">
      <c r="A259" s="7" t="s">
        <v>144</v>
      </c>
      <c r="B259" s="30"/>
      <c r="C259" s="45"/>
      <c r="D259" s="45"/>
      <c r="E259" s="45"/>
      <c r="F259" s="45"/>
      <c r="G259" s="47" t="s">
        <v>12</v>
      </c>
      <c r="H259" s="48">
        <v>36</v>
      </c>
      <c r="I259" s="48"/>
      <c r="J259" s="49"/>
      <c r="K259" s="50">
        <f>IF(AND(H259= "",I259= ""), 0, ROUND(ROUND(J259, 2) * ROUND(IF(I259="",H259,I259),  2), 2))</f>
        <v/>
      </c>
      <c r="L259" s="7"/>
      <c r="N259" s="51">
        <v>0.2</v>
      </c>
      <c r="Q259" s="52"/>
      <c r="R259" s="7">
        <v>29</v>
      </c>
    </row>
    <row r="260" spans="1:18" hidden="1">
      <c r="A260" s="7" t="s">
        <v>146</v>
      </c>
    </row>
    <row r="261" spans="1:18" hidden="1">
      <c r="A261" s="7" t="s">
        <v>153</v>
      </c>
    </row>
    <row r="262" spans="1:18">
      <c r="A262" s="7">
        <v>4</v>
      </c>
      <c r="B262" s="30" t="s">
        <v>218</v>
      </c>
      <c r="C262" s="30"/>
      <c r="D262" s="40" t="s">
        <v>219</v>
      </c>
      <c r="E262" s="40"/>
      <c r="F262" s="40"/>
      <c r="G262" s="40"/>
      <c r="H262" s="40"/>
      <c r="I262" s="40"/>
      <c r="J262" s="40"/>
      <c r="K262" s="41"/>
      <c r="L262" s="7"/>
    </row>
    <row r="263" spans="1:18">
      <c r="A263" s="7">
        <v>9</v>
      </c>
      <c r="B263" s="33"/>
      <c r="C263" s="33"/>
      <c r="D263" s="44" t="s">
        <v>220</v>
      </c>
      <c r="K263" s="45"/>
    </row>
    <row r="264" spans="1:18" ht="177.75" customHeight="1">
      <c r="A264" s="7" t="s">
        <v>140</v>
      </c>
      <c r="B264" s="36"/>
      <c r="C264" s="36"/>
      <c r="D264" s="36" t="s">
        <v>221</v>
      </c>
      <c r="E264" s="36"/>
      <c r="F264" s="36"/>
      <c r="G264" s="36"/>
      <c r="H264" s="36"/>
      <c r="I264" s="36"/>
      <c r="J264" s="36"/>
      <c r="K264" s="36"/>
    </row>
    <row r="265" spans="1:18">
      <c r="A265" s="7" t="s">
        <v>171</v>
      </c>
      <c r="B265" s="36"/>
      <c r="C265" s="36"/>
      <c r="D265" s="36" t="s">
        <v>222</v>
      </c>
      <c r="E265" s="36"/>
      <c r="F265" s="36"/>
      <c r="G265" s="36"/>
      <c r="H265" s="36"/>
      <c r="I265" s="36"/>
      <c r="J265" s="36"/>
      <c r="K265" s="36"/>
    </row>
    <row r="266" spans="1:18" ht="57.2625" customHeight="1">
      <c r="A266" s="7" t="s">
        <v>142</v>
      </c>
      <c r="B266" s="46"/>
      <c r="C266" s="46"/>
      <c r="D266" s="46" t="s">
        <v>223</v>
      </c>
      <c r="E266" s="46"/>
      <c r="F266" s="46"/>
      <c r="G266" s="46"/>
      <c r="H266" s="46"/>
      <c r="I266" s="46"/>
      <c r="J266" s="46"/>
      <c r="K266" s="46"/>
    </row>
    <row r="267" spans="1:18">
      <c r="A267" s="7" t="s">
        <v>144</v>
      </c>
      <c r="B267" s="30"/>
      <c r="C267" s="45"/>
      <c r="D267" s="45"/>
      <c r="E267" s="45"/>
      <c r="F267" s="45"/>
      <c r="G267" s="47" t="s">
        <v>12</v>
      </c>
      <c r="H267" s="48">
        <v>9</v>
      </c>
      <c r="I267" s="48"/>
      <c r="J267" s="49"/>
      <c r="K267" s="50">
        <f>IF(AND(H267= "",I267= ""), 0, ROUND(ROUND(J267, 2) * ROUND(IF(I267="",H267,I267),  2), 2))</f>
        <v/>
      </c>
      <c r="L267" s="7"/>
      <c r="N267" s="51">
        <v>0.2</v>
      </c>
      <c r="Q267" s="52"/>
      <c r="R267" s="7">
        <v>29</v>
      </c>
    </row>
    <row r="268" spans="1:18">
      <c r="A268" s="7">
        <v>9</v>
      </c>
      <c r="B268" s="33"/>
      <c r="C268" s="33"/>
      <c r="D268" s="44" t="s">
        <v>224</v>
      </c>
      <c r="K268" s="45"/>
    </row>
    <row r="269" spans="1:18" ht="164.25" customHeight="1">
      <c r="A269" s="7" t="s">
        <v>140</v>
      </c>
      <c r="B269" s="36"/>
      <c r="C269" s="36"/>
      <c r="D269" s="36" t="s">
        <v>225</v>
      </c>
      <c r="E269" s="36"/>
      <c r="F269" s="36"/>
      <c r="G269" s="36"/>
      <c r="H269" s="36"/>
      <c r="I269" s="36"/>
      <c r="J269" s="36"/>
      <c r="K269" s="36"/>
    </row>
    <row r="270" spans="1:18">
      <c r="A270" s="7" t="s">
        <v>164</v>
      </c>
      <c r="B270" s="33"/>
      <c r="C270" s="33"/>
      <c r="D270" s="38" t="s">
        <v>226</v>
      </c>
      <c r="H270" s="66">
        <v>10.4</v>
      </c>
      <c r="J270" s="67" t="s">
        <v>194</v>
      </c>
      <c r="K270" s="45"/>
    </row>
    <row r="271" spans="1:18">
      <c r="A271" s="7" t="s">
        <v>164</v>
      </c>
      <c r="B271" s="33"/>
      <c r="C271" s="33"/>
      <c r="D271" s="38" t="s">
        <v>227</v>
      </c>
      <c r="H271" s="66">
        <v>6</v>
      </c>
      <c r="J271" s="67" t="s">
        <v>194</v>
      </c>
      <c r="K271" s="45"/>
    </row>
    <row r="272" spans="1:18">
      <c r="A272" s="7" t="s">
        <v>164</v>
      </c>
      <c r="B272" s="33"/>
      <c r="C272" s="33"/>
      <c r="D272" s="38" t="s">
        <v>228</v>
      </c>
      <c r="H272" s="66">
        <v>4</v>
      </c>
      <c r="J272" s="67" t="s">
        <v>194</v>
      </c>
      <c r="K272" s="45"/>
    </row>
    <row r="273" spans="1:18">
      <c r="A273" s="7" t="s">
        <v>171</v>
      </c>
      <c r="B273" s="36"/>
      <c r="C273" s="36"/>
      <c r="D273" s="36" t="s">
        <v>185</v>
      </c>
      <c r="E273" s="36"/>
      <c r="F273" s="36"/>
      <c r="G273" s="36"/>
      <c r="H273" s="36"/>
      <c r="I273" s="36"/>
      <c r="J273" s="36"/>
      <c r="K273" s="36"/>
    </row>
    <row r="274" spans="1:18" ht="43.5375" customHeight="1">
      <c r="A274" s="7" t="s">
        <v>142</v>
      </c>
      <c r="B274" s="46"/>
      <c r="C274" s="46"/>
      <c r="D274" s="46" t="s">
        <v>229</v>
      </c>
      <c r="E274" s="46"/>
      <c r="F274" s="46"/>
      <c r="G274" s="46"/>
      <c r="H274" s="46"/>
      <c r="I274" s="46"/>
      <c r="J274" s="46"/>
      <c r="K274" s="46"/>
    </row>
    <row r="275" spans="1:18">
      <c r="A275" s="7" t="s">
        <v>144</v>
      </c>
      <c r="B275" s="30"/>
      <c r="C275" s="45"/>
      <c r="D275" s="45"/>
      <c r="E275" s="45"/>
      <c r="F275" s="45"/>
      <c r="G275" s="47" t="s">
        <v>187</v>
      </c>
      <c r="H275" s="48">
        <v>20.4</v>
      </c>
      <c r="I275" s="48"/>
      <c r="J275" s="49"/>
      <c r="K275" s="50">
        <f>IF(AND(H275= "",I275= ""), 0, ROUND(ROUND(J275, 2) * ROUND(IF(I275="",H275,I275),  2), 2))</f>
        <v/>
      </c>
      <c r="L275" s="7"/>
      <c r="N275" s="51">
        <v>0.2</v>
      </c>
      <c r="Q275" s="52"/>
      <c r="R275" s="7">
        <v>29</v>
      </c>
    </row>
    <row r="276" spans="1:18">
      <c r="A276" s="7">
        <v>9</v>
      </c>
      <c r="B276" s="33"/>
      <c r="C276" s="33"/>
      <c r="D276" s="44" t="s">
        <v>230</v>
      </c>
      <c r="K276" s="45"/>
    </row>
    <row r="277" spans="1:18" ht="29.25" customHeight="1">
      <c r="A277" s="7" t="s">
        <v>140</v>
      </c>
      <c r="B277" s="36"/>
      <c r="C277" s="36"/>
      <c r="D277" s="36" t="s">
        <v>231</v>
      </c>
      <c r="E277" s="36"/>
      <c r="F277" s="36"/>
      <c r="G277" s="36"/>
      <c r="H277" s="36"/>
      <c r="I277" s="36"/>
      <c r="J277" s="36"/>
      <c r="K277" s="36"/>
    </row>
    <row r="278" spans="1:18">
      <c r="A278" s="7" t="s">
        <v>142</v>
      </c>
      <c r="B278" s="46"/>
      <c r="C278" s="46"/>
      <c r="D278" s="46" t="s">
        <v>232</v>
      </c>
      <c r="E278" s="46"/>
      <c r="F278" s="46"/>
      <c r="G278" s="46"/>
      <c r="H278" s="46"/>
      <c r="I278" s="46"/>
      <c r="J278" s="46"/>
      <c r="K278" s="46"/>
    </row>
    <row r="279" spans="1:18">
      <c r="A279" s="7" t="s">
        <v>144</v>
      </c>
      <c r="B279" s="30"/>
      <c r="C279" s="45"/>
      <c r="D279" s="45"/>
      <c r="E279" s="45"/>
      <c r="F279" s="45"/>
      <c r="G279" s="47" t="s">
        <v>187</v>
      </c>
      <c r="H279" s="48">
        <v>0</v>
      </c>
      <c r="I279" s="48"/>
      <c r="J279" s="49"/>
      <c r="K279" s="50">
        <f>IF(AND(H279= "",I279= ""), 0, ROUND(ROUND(J279, 2) * ROUND(IF(I279="",H279,I279),  2), 2))</f>
        <v/>
      </c>
      <c r="L279" s="7"/>
      <c r="N279" s="51">
        <v>0.2</v>
      </c>
      <c r="Q279" s="52"/>
      <c r="R279" s="7">
        <v>29</v>
      </c>
    </row>
    <row r="280" spans="1:18">
      <c r="A280" s="7">
        <v>9</v>
      </c>
      <c r="B280" s="33"/>
      <c r="C280" s="33"/>
      <c r="D280" s="44" t="s">
        <v>233</v>
      </c>
      <c r="K280" s="45"/>
    </row>
    <row r="281" spans="1:18" ht="42.75" customHeight="1">
      <c r="A281" s="7" t="s">
        <v>140</v>
      </c>
      <c r="B281" s="36"/>
      <c r="C281" s="36"/>
      <c r="D281" s="36" t="s">
        <v>234</v>
      </c>
      <c r="E281" s="36"/>
      <c r="F281" s="36"/>
      <c r="G281" s="36"/>
      <c r="H281" s="36"/>
      <c r="I281" s="36"/>
      <c r="J281" s="36"/>
      <c r="K281" s="36"/>
    </row>
    <row r="282" spans="1:18">
      <c r="A282" s="7" t="s">
        <v>142</v>
      </c>
      <c r="B282" s="46"/>
      <c r="C282" s="46"/>
      <c r="D282" s="46" t="s">
        <v>232</v>
      </c>
      <c r="E282" s="46"/>
      <c r="F282" s="46"/>
      <c r="G282" s="46"/>
      <c r="H282" s="46"/>
      <c r="I282" s="46"/>
      <c r="J282" s="46"/>
      <c r="K282" s="46"/>
    </row>
    <row r="283" spans="1:18">
      <c r="A283" s="7" t="s">
        <v>164</v>
      </c>
      <c r="B283" s="33"/>
      <c r="C283" s="33"/>
      <c r="D283" s="38" t="s">
        <v>226</v>
      </c>
      <c r="H283" s="66">
        <v>10.4</v>
      </c>
      <c r="J283" s="67" t="s">
        <v>194</v>
      </c>
      <c r="K283" s="45"/>
    </row>
    <row r="284" spans="1:18">
      <c r="A284" s="7" t="s">
        <v>164</v>
      </c>
      <c r="B284" s="33"/>
      <c r="C284" s="33"/>
      <c r="D284" s="38" t="s">
        <v>227</v>
      </c>
      <c r="H284" s="66">
        <v>6</v>
      </c>
      <c r="J284" s="67" t="s">
        <v>194</v>
      </c>
      <c r="K284" s="45"/>
    </row>
    <row r="285" spans="1:18">
      <c r="A285" s="7" t="s">
        <v>164</v>
      </c>
      <c r="B285" s="33"/>
      <c r="C285" s="33"/>
      <c r="D285" s="38" t="s">
        <v>228</v>
      </c>
      <c r="H285" s="66">
        <v>4</v>
      </c>
      <c r="J285" s="67" t="s">
        <v>194</v>
      </c>
      <c r="K285" s="45"/>
    </row>
    <row r="286" spans="1:18">
      <c r="A286" s="7" t="s">
        <v>144</v>
      </c>
      <c r="B286" s="30"/>
      <c r="C286" s="45"/>
      <c r="D286" s="45"/>
      <c r="E286" s="45"/>
      <c r="F286" s="45"/>
      <c r="G286" s="47" t="s">
        <v>187</v>
      </c>
      <c r="H286" s="48">
        <v>20.4</v>
      </c>
      <c r="I286" s="48"/>
      <c r="J286" s="49"/>
      <c r="K286" s="50">
        <f>IF(AND(H286= "",I286= ""), 0, ROUND(ROUND(J286, 2) * ROUND(IF(I286="",H286,I286),  2), 2))</f>
        <v/>
      </c>
      <c r="L286" s="7"/>
      <c r="N286" s="51">
        <v>0.2</v>
      </c>
      <c r="Q286" s="52"/>
      <c r="R286" s="7">
        <v>29</v>
      </c>
    </row>
    <row r="287" spans="1:18">
      <c r="A287" s="7">
        <v>9</v>
      </c>
      <c r="B287" s="33"/>
      <c r="C287" s="33"/>
      <c r="D287" s="44" t="s">
        <v>235</v>
      </c>
      <c r="K287" s="45"/>
    </row>
    <row r="288" spans="1:18" ht="116.25" customHeight="1">
      <c r="A288" s="7" t="s">
        <v>140</v>
      </c>
      <c r="B288" s="36"/>
      <c r="C288" s="36"/>
      <c r="D288" s="36" t="s">
        <v>236</v>
      </c>
      <c r="E288" s="36"/>
      <c r="F288" s="36"/>
      <c r="G288" s="36"/>
      <c r="H288" s="36"/>
      <c r="I288" s="36"/>
      <c r="J288" s="36"/>
      <c r="K288" s="36"/>
    </row>
    <row r="289" spans="1:18">
      <c r="A289" s="7" t="s">
        <v>142</v>
      </c>
      <c r="B289" s="46"/>
      <c r="C289" s="46"/>
      <c r="D289" s="46" t="s">
        <v>237</v>
      </c>
      <c r="E289" s="46"/>
      <c r="F289" s="46"/>
      <c r="G289" s="46"/>
      <c r="H289" s="46"/>
      <c r="I289" s="46"/>
      <c r="J289" s="46"/>
      <c r="K289" s="46"/>
    </row>
    <row r="290" spans="1:18">
      <c r="A290" s="7" t="s">
        <v>164</v>
      </c>
      <c r="B290" s="33"/>
      <c r="C290" s="33"/>
      <c r="D290" s="38" t="s">
        <v>238</v>
      </c>
      <c r="H290" s="66">
        <v>52</v>
      </c>
      <c r="J290" s="67" t="s">
        <v>194</v>
      </c>
      <c r="K290" s="45"/>
    </row>
    <row r="291" spans="1:18">
      <c r="A291" s="7" t="s">
        <v>164</v>
      </c>
      <c r="B291" s="33"/>
      <c r="C291" s="33"/>
      <c r="D291" s="38" t="s">
        <v>239</v>
      </c>
      <c r="H291" s="66">
        <v>60</v>
      </c>
      <c r="J291" s="67" t="s">
        <v>194</v>
      </c>
      <c r="K291" s="45"/>
    </row>
    <row r="292" spans="1:18">
      <c r="A292" s="7" t="s">
        <v>164</v>
      </c>
      <c r="B292" s="33"/>
      <c r="C292" s="33"/>
      <c r="D292" s="38" t="s">
        <v>240</v>
      </c>
      <c r="H292" s="66">
        <v>34</v>
      </c>
      <c r="J292" s="67" t="s">
        <v>194</v>
      </c>
      <c r="K292" s="45"/>
    </row>
    <row r="293" spans="1:18">
      <c r="A293" s="7" t="s">
        <v>144</v>
      </c>
      <c r="B293" s="30"/>
      <c r="C293" s="45"/>
      <c r="D293" s="45"/>
      <c r="E293" s="45"/>
      <c r="F293" s="45"/>
      <c r="G293" s="47" t="s">
        <v>187</v>
      </c>
      <c r="H293" s="48">
        <v>146</v>
      </c>
      <c r="I293" s="48"/>
      <c r="J293" s="49"/>
      <c r="K293" s="50">
        <f>IF(AND(H293= "",I293= ""), 0, ROUND(ROUND(J293, 2) * ROUND(IF(I293="",H293,I293),  2), 2))</f>
        <v/>
      </c>
      <c r="L293" s="7"/>
      <c r="N293" s="51">
        <v>0.2</v>
      </c>
      <c r="Q293" s="52"/>
      <c r="R293" s="7">
        <v>29</v>
      </c>
    </row>
    <row r="294" spans="1:18" hidden="1">
      <c r="A294" s="7" t="s">
        <v>153</v>
      </c>
    </row>
    <row r="295" spans="1:18">
      <c r="A295" s="7" t="s">
        <v>132</v>
      </c>
      <c r="B295" s="45"/>
      <c r="C295" s="45"/>
      <c r="K295" s="45"/>
    </row>
    <row r="296" spans="1:18">
      <c r="B296" s="45"/>
      <c r="C296" s="45"/>
      <c r="D296" s="53" t="s">
        <v>40</v>
      </c>
      <c r="E296" s="54"/>
      <c r="F296" s="54"/>
      <c r="G296" s="55"/>
      <c r="H296" s="55"/>
      <c r="I296" s="55"/>
      <c r="J296" s="55"/>
      <c r="K296" s="56"/>
    </row>
    <row r="297" spans="1:18">
      <c r="B297" s="45"/>
      <c r="C297" s="45"/>
      <c r="D297" s="57"/>
      <c r="E297" s="7"/>
      <c r="F297" s="7"/>
      <c r="G297" s="7"/>
      <c r="H297" s="7"/>
      <c r="I297" s="7"/>
      <c r="J297" s="7"/>
      <c r="K297" s="8"/>
    </row>
    <row r="298" spans="1:18">
      <c r="B298" s="45"/>
      <c r="C298" s="45"/>
      <c r="D298" s="58" t="s">
        <v>154</v>
      </c>
      <c r="E298" s="59"/>
      <c r="F298" s="59"/>
      <c r="G298" s="60">
        <f>SUMIF(L144:L295, IF(L143="","",L143), K144:K295)</f>
        <v/>
      </c>
      <c r="H298" s="60"/>
      <c r="I298" s="60"/>
      <c r="J298" s="60"/>
      <c r="K298" s="61"/>
    </row>
    <row r="299" spans="1:18">
      <c r="B299" s="45"/>
      <c r="C299" s="45"/>
      <c r="D299" s="58" t="s">
        <v>155</v>
      </c>
      <c r="E299" s="59"/>
      <c r="F299" s="59"/>
      <c r="G299" s="60">
        <f>ROUND(SUMIF(L144:L295, IF(L143="","",L143), K144:K295) * 0.2, 2)</f>
        <v/>
      </c>
      <c r="H299" s="60"/>
      <c r="I299" s="60"/>
      <c r="J299" s="60"/>
      <c r="K299" s="61"/>
    </row>
    <row r="300" spans="1:18">
      <c r="B300" s="45"/>
      <c r="C300" s="45"/>
      <c r="D300" s="62" t="s">
        <v>156</v>
      </c>
      <c r="E300" s="63"/>
      <c r="F300" s="63"/>
      <c r="G300" s="64">
        <f>SUM(G298:G299)</f>
        <v/>
      </c>
      <c r="H300" s="64"/>
      <c r="I300" s="64"/>
      <c r="J300" s="64"/>
      <c r="K300" s="65"/>
    </row>
    <row r="301" spans="1:18" ht="38.8125" customHeight="1">
      <c r="B301" s="3"/>
      <c r="C301" s="3"/>
      <c r="D301" s="69" t="s">
        <v>241</v>
      </c>
      <c r="E301" s="69"/>
      <c r="F301" s="69"/>
      <c r="G301" s="69"/>
      <c r="H301" s="69"/>
      <c r="I301" s="69"/>
      <c r="J301" s="69"/>
      <c r="K301" s="69"/>
    </row>
    <row r="303" spans="1:18">
      <c r="D303" s="70" t="s">
        <v>242</v>
      </c>
      <c r="E303" s="70"/>
      <c r="F303" s="70"/>
      <c r="G303" s="70"/>
      <c r="H303" s="70"/>
      <c r="I303" s="70"/>
      <c r="J303" s="70"/>
      <c r="K303" s="70"/>
    </row>
    <row r="304" spans="1:18">
      <c r="D304" s="71" t="s">
        <v>243</v>
      </c>
      <c r="E304" s="72"/>
      <c r="F304" s="72"/>
      <c r="G304" s="73"/>
      <c r="H304" s="73"/>
      <c r="I304" s="73"/>
      <c r="J304" s="73"/>
      <c r="K304" s="73"/>
    </row>
    <row r="305" spans="4:11">
      <c r="D305" s="74" t="s">
        <v>244</v>
      </c>
      <c r="E305" s="75"/>
      <c r="F305" s="75"/>
      <c r="G305" s="76"/>
      <c r="H305" s="76"/>
      <c r="I305" s="76"/>
      <c r="J305" s="76"/>
      <c r="K305" s="76"/>
    </row>
    <row r="306" spans="4:11">
      <c r="D306" s="74" t="s">
        <v>245</v>
      </c>
      <c r="E306" s="75"/>
      <c r="F306" s="75"/>
      <c r="G306" s="76"/>
      <c r="H306" s="76"/>
      <c r="I306" s="76"/>
      <c r="J306" s="76"/>
      <c r="K306" s="76"/>
    </row>
    <row r="307" spans="4:11">
      <c r="D307" s="74" t="s">
        <v>246</v>
      </c>
      <c r="E307" s="75"/>
      <c r="F307" s="75"/>
      <c r="G307" s="76"/>
      <c r="H307" s="76"/>
      <c r="I307" s="76"/>
      <c r="J307" s="76"/>
      <c r="K307" s="76"/>
    </row>
    <row r="308" spans="4:11">
      <c r="D308" s="74" t="s">
        <v>247</v>
      </c>
      <c r="E308" s="75"/>
      <c r="F308" s="75"/>
      <c r="G308" s="76"/>
      <c r="H308" s="76"/>
      <c r="I308" s="76"/>
      <c r="J308" s="76"/>
      <c r="K308" s="76"/>
    </row>
    <row r="309" spans="4:11">
      <c r="D309" s="74" t="s">
        <v>248</v>
      </c>
      <c r="E309" s="75"/>
      <c r="F309" s="75"/>
      <c r="G309" s="76"/>
      <c r="H309" s="76"/>
      <c r="I309" s="76"/>
      <c r="J309" s="76"/>
      <c r="K309" s="76"/>
    </row>
    <row r="310" spans="4:11">
      <c r="D310" s="74" t="s">
        <v>249</v>
      </c>
      <c r="E310" s="75"/>
      <c r="F310" s="75"/>
      <c r="G310" s="76"/>
      <c r="H310" s="76"/>
      <c r="I310" s="76"/>
      <c r="J310" s="76"/>
      <c r="K310" s="76"/>
    </row>
    <row r="311" spans="4:11">
      <c r="D311" s="74" t="s">
        <v>250</v>
      </c>
      <c r="E311" s="75"/>
      <c r="F311" s="75"/>
      <c r="G311" s="76"/>
      <c r="H311" s="76"/>
      <c r="I311" s="76"/>
      <c r="J311" s="76"/>
      <c r="K311" s="76"/>
    </row>
    <row r="312" spans="4:11">
      <c r="D312" s="74" t="s">
        <v>251</v>
      </c>
      <c r="E312" s="75"/>
      <c r="F312" s="75"/>
      <c r="G312" s="76"/>
      <c r="H312" s="76"/>
      <c r="I312" s="76"/>
      <c r="J312" s="76"/>
      <c r="K312" s="76"/>
    </row>
    <row r="313" spans="4:11">
      <c r="D313" s="74" t="s">
        <v>252</v>
      </c>
      <c r="E313" s="75"/>
      <c r="F313" s="75"/>
      <c r="G313" s="76"/>
      <c r="H313" s="76"/>
      <c r="I313" s="76"/>
      <c r="J313" s="76"/>
      <c r="K313" s="76"/>
    </row>
    <row r="314" spans="4:11">
      <c r="D314" s="74" t="s">
        <v>253</v>
      </c>
      <c r="E314" s="75"/>
      <c r="F314" s="75"/>
      <c r="G314" s="76"/>
      <c r="H314" s="76"/>
      <c r="I314" s="76"/>
      <c r="J314" s="76"/>
      <c r="K314" s="76"/>
    </row>
    <row r="315" spans="4:11">
      <c r="D315" s="74" t="s">
        <v>254</v>
      </c>
      <c r="E315" s="75"/>
      <c r="F315" s="75"/>
      <c r="G315" s="76"/>
      <c r="H315" s="76"/>
      <c r="I315" s="76"/>
      <c r="J315" s="76"/>
      <c r="K315" s="76"/>
    </row>
    <row r="316" spans="4:11">
      <c r="D316" s="74" t="s">
        <v>255</v>
      </c>
      <c r="E316" s="75"/>
      <c r="F316" s="75"/>
      <c r="G316" s="76"/>
      <c r="H316" s="76"/>
      <c r="I316" s="76"/>
      <c r="J316" s="76"/>
      <c r="K316" s="76"/>
    </row>
    <row r="317" spans="4:11">
      <c r="D317" s="74" t="s">
        <v>256</v>
      </c>
      <c r="E317" s="75"/>
      <c r="F317" s="75"/>
      <c r="G317" s="76"/>
      <c r="H317" s="76"/>
      <c r="I317" s="76"/>
      <c r="J317" s="76"/>
      <c r="K317" s="76"/>
    </row>
    <row r="318" spans="4:11">
      <c r="D318" s="74" t="s">
        <v>257</v>
      </c>
      <c r="E318" s="75"/>
      <c r="F318" s="75"/>
      <c r="G318" s="76"/>
      <c r="H318" s="76"/>
      <c r="I318" s="76"/>
      <c r="J318" s="76"/>
      <c r="K318" s="76"/>
    </row>
    <row r="319" spans="4:11">
      <c r="D319" s="74" t="s">
        <v>258</v>
      </c>
      <c r="E319" s="75"/>
      <c r="F319" s="75"/>
      <c r="G319" s="76"/>
      <c r="H319" s="76"/>
      <c r="I319" s="76"/>
      <c r="J319" s="76"/>
      <c r="K319" s="76"/>
    </row>
    <row r="320" spans="4:11">
      <c r="D320" s="74" t="s">
        <v>259</v>
      </c>
      <c r="E320" s="75"/>
      <c r="F320" s="75"/>
      <c r="G320" s="76"/>
      <c r="H320" s="76"/>
      <c r="I320" s="76"/>
      <c r="J320" s="76"/>
      <c r="K320" s="76"/>
    </row>
    <row r="321" spans="4:11">
      <c r="D321" s="74" t="s">
        <v>260</v>
      </c>
      <c r="E321" s="75"/>
      <c r="F321" s="75"/>
      <c r="G321" s="76"/>
      <c r="H321" s="76"/>
      <c r="I321" s="76"/>
      <c r="J321" s="76"/>
      <c r="K321" s="76"/>
    </row>
    <row r="322" spans="4:11">
      <c r="D322" s="74" t="s">
        <v>261</v>
      </c>
      <c r="E322" s="75"/>
      <c r="F322" s="75"/>
      <c r="G322" s="76"/>
      <c r="H322" s="76"/>
      <c r="I322" s="76"/>
      <c r="J322" s="76"/>
      <c r="K322" s="76"/>
    </row>
    <row r="323" spans="4:11">
      <c r="D323" s="74" t="s">
        <v>262</v>
      </c>
      <c r="E323" s="75"/>
      <c r="F323" s="75"/>
      <c r="G323" s="76"/>
      <c r="H323" s="76"/>
      <c r="I323" s="76"/>
      <c r="J323" s="76"/>
      <c r="K323" s="76"/>
    </row>
    <row r="324" spans="4:11">
      <c r="D324" s="74" t="s">
        <v>263</v>
      </c>
      <c r="E324" s="75"/>
      <c r="F324" s="75"/>
      <c r="G324" s="76"/>
      <c r="H324" s="76"/>
      <c r="I324" s="76"/>
      <c r="J324" s="76"/>
      <c r="K324" s="76"/>
    </row>
    <row r="325" spans="4:11">
      <c r="D325" s="74" t="s">
        <v>264</v>
      </c>
      <c r="E325" s="75"/>
      <c r="F325" s="75"/>
      <c r="G325" s="76"/>
      <c r="H325" s="76"/>
      <c r="I325" s="76"/>
      <c r="J325" s="76"/>
      <c r="K325" s="76"/>
    </row>
    <row r="326" spans="4:11">
      <c r="D326" s="74" t="s">
        <v>265</v>
      </c>
      <c r="E326" s="75"/>
      <c r="F326" s="75"/>
      <c r="G326" s="76"/>
      <c r="H326" s="76"/>
      <c r="I326" s="76"/>
      <c r="J326" s="76"/>
      <c r="K326" s="76"/>
    </row>
    <row r="327" spans="4:11">
      <c r="D327" s="74" t="s">
        <v>266</v>
      </c>
      <c r="E327" s="75"/>
      <c r="F327" s="75"/>
      <c r="G327" s="76"/>
      <c r="H327" s="76"/>
      <c r="I327" s="76"/>
      <c r="J327" s="76"/>
      <c r="K327" s="76"/>
    </row>
    <row r="328" spans="4:11">
      <c r="D328" s="74" t="s">
        <v>267</v>
      </c>
      <c r="E328" s="75"/>
      <c r="F328" s="75"/>
      <c r="G328" s="76"/>
      <c r="H328" s="76"/>
      <c r="I328" s="76"/>
      <c r="J328" s="76"/>
      <c r="K328" s="76"/>
    </row>
    <row r="329" spans="4:11">
      <c r="D329" s="74" t="s">
        <v>268</v>
      </c>
      <c r="E329" s="75"/>
      <c r="F329" s="75"/>
      <c r="G329" s="76"/>
      <c r="H329" s="76"/>
      <c r="I329" s="76"/>
      <c r="J329" s="76"/>
      <c r="K329" s="76"/>
    </row>
    <row r="330" spans="4:11">
      <c r="D330" s="74" t="s">
        <v>269</v>
      </c>
      <c r="E330" s="75"/>
      <c r="F330" s="75"/>
      <c r="G330" s="76"/>
      <c r="H330" s="76"/>
      <c r="I330" s="76"/>
      <c r="J330" s="76"/>
      <c r="K330" s="76"/>
    </row>
    <row r="331" spans="4:11">
      <c r="D331" s="71" t="s">
        <v>270</v>
      </c>
      <c r="E331" s="72"/>
      <c r="F331" s="72"/>
      <c r="G331" s="73">
        <f>SUMIF(L122:L134, "", K122:K134)</f>
        <v/>
      </c>
      <c r="H331" s="73"/>
      <c r="I331" s="73"/>
      <c r="J331" s="73"/>
      <c r="K331" s="73"/>
    </row>
    <row r="332" spans="4:11">
      <c r="D332" s="74" t="s">
        <v>271</v>
      </c>
      <c r="E332" s="75"/>
      <c r="F332" s="75"/>
      <c r="G332" s="77">
        <f>SUMIF(L122:L134, "", K122:K134)</f>
        <v/>
      </c>
      <c r="H332" s="76"/>
      <c r="I332" s="76"/>
      <c r="J332" s="76"/>
      <c r="K332" s="76"/>
    </row>
    <row r="333" spans="4:11">
      <c r="D333" s="78" t="s">
        <v>272</v>
      </c>
      <c r="E333" s="7"/>
      <c r="F333" s="7"/>
      <c r="G333" s="79">
        <f>SUMIF(L122:L122, "", K122:K122)</f>
        <v/>
      </c>
      <c r="H333" s="80"/>
      <c r="I333" s="80"/>
      <c r="J333" s="80"/>
      <c r="K333" s="80"/>
    </row>
    <row r="334" spans="4:11">
      <c r="D334" s="78" t="s">
        <v>273</v>
      </c>
      <c r="E334" s="7"/>
      <c r="F334" s="7"/>
      <c r="G334" s="79">
        <f>SUMIF(L128:L128, "", K128:K128)</f>
        <v/>
      </c>
      <c r="H334" s="80"/>
      <c r="I334" s="80"/>
      <c r="J334" s="80"/>
      <c r="K334" s="80"/>
    </row>
    <row r="335" spans="4:11">
      <c r="D335" s="78" t="s">
        <v>274</v>
      </c>
      <c r="E335" s="7"/>
      <c r="F335" s="7"/>
      <c r="G335" s="79">
        <f>SUMIF(L134:L134, "", K134:K134)</f>
        <v/>
      </c>
      <c r="H335" s="80"/>
      <c r="I335" s="80"/>
      <c r="J335" s="80"/>
      <c r="K335" s="80"/>
    </row>
    <row r="336" spans="4:11">
      <c r="D336" s="71" t="s">
        <v>275</v>
      </c>
      <c r="E336" s="72"/>
      <c r="F336" s="72"/>
      <c r="G336" s="73">
        <f>SUMIF(L150:L293, "", K150:K293)</f>
        <v/>
      </c>
      <c r="H336" s="73"/>
      <c r="I336" s="73"/>
      <c r="J336" s="73"/>
      <c r="K336" s="73"/>
    </row>
    <row r="337" spans="1:11">
      <c r="D337" s="74" t="s">
        <v>276</v>
      </c>
      <c r="E337" s="75"/>
      <c r="F337" s="75"/>
      <c r="G337" s="77">
        <f>SUMIF(L150:L229, "", K150:K229)</f>
        <v/>
      </c>
      <c r="H337" s="76"/>
      <c r="I337" s="76"/>
      <c r="J337" s="76"/>
      <c r="K337" s="76"/>
    </row>
    <row r="338" spans="1:11">
      <c r="D338" s="78" t="s">
        <v>277</v>
      </c>
      <c r="E338" s="7"/>
      <c r="F338" s="7"/>
      <c r="G338" s="79">
        <f>SUMIF(L150:L159, "", K150:K159)</f>
        <v/>
      </c>
      <c r="H338" s="80"/>
      <c r="I338" s="80"/>
      <c r="J338" s="80"/>
      <c r="K338" s="80"/>
    </row>
    <row r="339" spans="1:11">
      <c r="D339" s="78" t="s">
        <v>278</v>
      </c>
      <c r="E339" s="7"/>
      <c r="F339" s="7"/>
      <c r="G339" s="79">
        <f>SUMIF(L166:L175, "", K166:K175)</f>
        <v/>
      </c>
      <c r="H339" s="80"/>
      <c r="I339" s="80"/>
      <c r="J339" s="80"/>
      <c r="K339" s="80"/>
    </row>
    <row r="340" spans="1:11">
      <c r="D340" s="78" t="s">
        <v>279</v>
      </c>
      <c r="E340" s="7"/>
      <c r="F340" s="7"/>
      <c r="G340" s="79">
        <f>SUMIF(L182:L196, "", K182:K196)</f>
        <v/>
      </c>
      <c r="H340" s="80"/>
      <c r="I340" s="80"/>
      <c r="J340" s="80"/>
      <c r="K340" s="80"/>
    </row>
    <row r="341" spans="1:11">
      <c r="D341" s="78" t="s">
        <v>280</v>
      </c>
      <c r="E341" s="7"/>
      <c r="F341" s="7"/>
      <c r="G341" s="79">
        <f>SUMIF(L203:L212, "", K203:K212)</f>
        <v/>
      </c>
      <c r="H341" s="80"/>
      <c r="I341" s="80"/>
      <c r="J341" s="80"/>
      <c r="K341" s="80"/>
    </row>
    <row r="342" spans="1:11">
      <c r="D342" s="78" t="s">
        <v>281</v>
      </c>
      <c r="E342" s="7"/>
      <c r="F342" s="7"/>
      <c r="G342" s="79">
        <f>SUMIF(L219:L229, "", K219:K229)</f>
        <v/>
      </c>
      <c r="H342" s="80"/>
      <c r="I342" s="80"/>
      <c r="J342" s="80"/>
      <c r="K342" s="80"/>
    </row>
    <row r="343" spans="1:11">
      <c r="D343" s="74" t="s">
        <v>282</v>
      </c>
      <c r="E343" s="75"/>
      <c r="F343" s="75"/>
      <c r="G343" s="77">
        <f>SUMIF(L241:L259, "", K241:K259)</f>
        <v/>
      </c>
      <c r="H343" s="76"/>
      <c r="I343" s="76"/>
      <c r="J343" s="76"/>
      <c r="K343" s="76"/>
    </row>
    <row r="344" spans="1:11">
      <c r="D344" s="78" t="s">
        <v>283</v>
      </c>
      <c r="E344" s="7"/>
      <c r="F344" s="7"/>
      <c r="G344" s="79">
        <f>SUMIF(L241:L241, "", K241:K241)</f>
        <v/>
      </c>
      <c r="H344" s="80"/>
      <c r="I344" s="80"/>
      <c r="J344" s="80"/>
      <c r="K344" s="80"/>
    </row>
    <row r="345" spans="1:11">
      <c r="D345" s="78" t="s">
        <v>284</v>
      </c>
      <c r="E345" s="7"/>
      <c r="F345" s="7"/>
      <c r="G345" s="79">
        <f>SUMIF(L250:L250, "", K250:K250)</f>
        <v/>
      </c>
      <c r="H345" s="80"/>
      <c r="I345" s="80"/>
      <c r="J345" s="80"/>
      <c r="K345" s="80"/>
    </row>
    <row r="346" spans="1:11">
      <c r="D346" s="78" t="s">
        <v>285</v>
      </c>
      <c r="E346" s="7"/>
      <c r="F346" s="7"/>
      <c r="G346" s="79">
        <f>SUMIF(L259:L259, "", K259:K259)</f>
        <v/>
      </c>
      <c r="H346" s="80"/>
      <c r="I346" s="80"/>
      <c r="J346" s="80"/>
      <c r="K346" s="80"/>
    </row>
    <row r="347" spans="1:11">
      <c r="D347" s="74" t="s">
        <v>286</v>
      </c>
      <c r="E347" s="75"/>
      <c r="F347" s="75"/>
      <c r="G347" s="77">
        <f>SUMIF(L267:L293, "", K267:K293)</f>
        <v/>
      </c>
      <c r="H347" s="76"/>
      <c r="I347" s="76"/>
      <c r="J347" s="76"/>
      <c r="K347" s="76"/>
    </row>
    <row r="348" spans="1:11">
      <c r="D348" s="81" t="s">
        <v>287</v>
      </c>
      <c r="E348" s="82"/>
      <c r="F348" s="82"/>
      <c r="G348" s="83"/>
      <c r="H348" s="83"/>
      <c r="I348" s="83"/>
      <c r="J348" s="83"/>
      <c r="K348" s="84"/>
    </row>
    <row r="349" spans="1:11">
      <c r="D349" s="85"/>
      <c r="E349" s="3"/>
      <c r="F349" s="3"/>
      <c r="G349" s="3"/>
      <c r="H349" s="3"/>
      <c r="I349" s="3"/>
      <c r="J349" s="3"/>
      <c r="K349" s="86"/>
    </row>
    <row r="350" spans="1:11">
      <c r="A350" s="87"/>
      <c r="D350" s="88" t="s">
        <v>154</v>
      </c>
      <c r="E350" s="7"/>
      <c r="F350" s="7"/>
      <c r="G350" s="89">
        <f>SUMIF(L5:L301, IF(L4="","",L4), K5:K301)</f>
        <v/>
      </c>
      <c r="H350" s="90"/>
      <c r="I350" s="90"/>
      <c r="J350" s="90"/>
      <c r="K350" s="91"/>
    </row>
    <row r="351" spans="1:11">
      <c r="A351" s="87"/>
      <c r="D351" s="88" t="s">
        <v>155</v>
      </c>
      <c r="E351" s="7"/>
      <c r="F351" s="7"/>
      <c r="G351" s="89">
        <f>ROUND(SUMIF(L5:L301, IF(L4="","",L4), K5:K301) * 0.2, 2)</f>
        <v/>
      </c>
      <c r="H351" s="90"/>
      <c r="I351" s="90"/>
      <c r="J351" s="90"/>
      <c r="K351" s="91"/>
    </row>
    <row r="352" spans="1:11">
      <c r="D352" s="92" t="s">
        <v>156</v>
      </c>
      <c r="E352" s="93"/>
      <c r="F352" s="93"/>
      <c r="G352" s="94">
        <f>SUM(G350:G351)</f>
        <v/>
      </c>
      <c r="H352" s="95"/>
      <c r="I352" s="95"/>
      <c r="J352" s="95"/>
      <c r="K352" s="96"/>
    </row>
    <row r="353" spans="4:11">
      <c r="D353" s="75"/>
      <c r="E353" s="7"/>
      <c r="F353" s="7"/>
      <c r="G353" s="7"/>
      <c r="H353" s="7"/>
      <c r="I353" s="7"/>
      <c r="J353" s="7"/>
      <c r="K353" s="7"/>
    </row>
    <row r="354" spans="4:11">
      <c r="D354" s="97" t="s">
        <v>288</v>
      </c>
      <c r="E354" s="97"/>
      <c r="F354" s="97"/>
      <c r="G354" s="97"/>
      <c r="H354" s="97"/>
      <c r="I354" s="97"/>
      <c r="J354" s="97"/>
      <c r="K354" s="97"/>
    </row>
    <row r="355" spans="4:11">
      <c r="D355" s="98">
        <f>IF('Paramètres'!AA2&lt;&gt;"",'Paramètres'!AA2,"")</f>
        <v/>
      </c>
      <c r="E355" s="98"/>
      <c r="F355" s="98"/>
      <c r="G355" s="98"/>
      <c r="H355" s="98"/>
      <c r="I355" s="98"/>
      <c r="J355" s="98"/>
      <c r="K355" s="98"/>
    </row>
    <row r="356" spans="4:11">
      <c r="D356" s="98"/>
      <c r="E356" s="98"/>
      <c r="F356" s="98"/>
      <c r="G356" s="98"/>
      <c r="H356" s="98"/>
      <c r="I356" s="98"/>
      <c r="J356" s="98"/>
      <c r="K356" s="98"/>
    </row>
    <row r="357" spans="4:11" ht="56.7" customHeight="1">
      <c r="G357" s="99" t="s">
        <v>289</v>
      </c>
      <c r="H357" s="99"/>
      <c r="I357" s="99"/>
      <c r="J357" s="99"/>
      <c r="K357" s="99"/>
    </row>
    <row r="359" spans="4:11" ht="85.05" customHeight="1">
      <c r="D359" s="100" t="s">
        <v>290</v>
      </c>
      <c r="E359" s="100"/>
      <c r="G359" s="100" t="s">
        <v>291</v>
      </c>
      <c r="H359" s="100"/>
      <c r="I359" s="100"/>
      <c r="J359" s="100"/>
      <c r="K359" s="100"/>
    </row>
    <row r="360" spans="4:11">
      <c r="D360" s="101" t="s">
        <v>292</v>
      </c>
      <c r="E360" s="101"/>
      <c r="F360" s="101"/>
      <c r="G360" s="101"/>
      <c r="H360" s="101"/>
      <c r="I360" s="101"/>
      <c r="J360" s="101"/>
      <c r="K360" s="101"/>
    </row>
  </sheetData>
  <sheetProtection password="E95E" sheet="1" objects="1" selectLockedCells="1"/>
  <mergeCells count="352">
    <mergeCell ref="D3:F3"/>
    <mergeCell ref="D4:F4"/>
    <mergeCell ref="D5:F5"/>
    <mergeCell ref="D6:F6"/>
    <mergeCell ref="D7:J7"/>
    <mergeCell ref="D8:J8"/>
    <mergeCell ref="D10:F10"/>
    <mergeCell ref="D11:J11"/>
    <mergeCell ref="D13:F13"/>
    <mergeCell ref="D14:J14"/>
    <mergeCell ref="D15:J15"/>
    <mergeCell ref="D17:F17"/>
    <mergeCell ref="D18:J18"/>
    <mergeCell ref="D19:J19"/>
    <mergeCell ref="D20:J20"/>
    <mergeCell ref="D21:J21"/>
    <mergeCell ref="D22:J22"/>
    <mergeCell ref="D23:J23"/>
    <mergeCell ref="D24:J24"/>
    <mergeCell ref="D25:J25"/>
    <mergeCell ref="D27:F27"/>
    <mergeCell ref="D28:J28"/>
    <mergeCell ref="D29:J29"/>
    <mergeCell ref="D31:F31"/>
    <mergeCell ref="D32:J32"/>
    <mergeCell ref="D33:J33"/>
    <mergeCell ref="D35:F35"/>
    <mergeCell ref="D36:J36"/>
    <mergeCell ref="D37:J37"/>
    <mergeCell ref="D39:F39"/>
    <mergeCell ref="D40:J40"/>
    <mergeCell ref="D41:J41"/>
    <mergeCell ref="D43:F43"/>
    <mergeCell ref="D44:J44"/>
    <mergeCell ref="D45:J45"/>
    <mergeCell ref="D46:J46"/>
    <mergeCell ref="D48:F48"/>
    <mergeCell ref="D49:J49"/>
    <mergeCell ref="D50:J50"/>
    <mergeCell ref="D52:F52"/>
    <mergeCell ref="D53:J53"/>
    <mergeCell ref="D54:J54"/>
    <mergeCell ref="D56:F56"/>
    <mergeCell ref="D57:J57"/>
    <mergeCell ref="D58:J58"/>
    <mergeCell ref="D60:F60"/>
    <mergeCell ref="D61:J61"/>
    <mergeCell ref="D62:J62"/>
    <mergeCell ref="D64:F64"/>
    <mergeCell ref="D65:J65"/>
    <mergeCell ref="D67:F67"/>
    <mergeCell ref="D68:J68"/>
    <mergeCell ref="D69:J69"/>
    <mergeCell ref="D71:F71"/>
    <mergeCell ref="D72:J72"/>
    <mergeCell ref="D73:J73"/>
    <mergeCell ref="D75:F75"/>
    <mergeCell ref="D76:J76"/>
    <mergeCell ref="D77:J77"/>
    <mergeCell ref="D79:F79"/>
    <mergeCell ref="D80:J80"/>
    <mergeCell ref="D81:J81"/>
    <mergeCell ref="D83:F83"/>
    <mergeCell ref="D84:J84"/>
    <mergeCell ref="D85:J85"/>
    <mergeCell ref="D87:F87"/>
    <mergeCell ref="D88:J88"/>
    <mergeCell ref="D89:J89"/>
    <mergeCell ref="D91:F91"/>
    <mergeCell ref="D92:J92"/>
    <mergeCell ref="D93:J93"/>
    <mergeCell ref="D95:F95"/>
    <mergeCell ref="D96:J96"/>
    <mergeCell ref="D97:J97"/>
    <mergeCell ref="D99:F99"/>
    <mergeCell ref="D100:J100"/>
    <mergeCell ref="D101:J101"/>
    <mergeCell ref="D103:F103"/>
    <mergeCell ref="D104:J104"/>
    <mergeCell ref="D105:J105"/>
    <mergeCell ref="D107:F107"/>
    <mergeCell ref="D108:J108"/>
    <mergeCell ref="D109:J109"/>
    <mergeCell ref="D111:F111"/>
    <mergeCell ref="D112:J112"/>
    <mergeCell ref="D113:J113"/>
    <mergeCell ref="D116:F116"/>
    <mergeCell ref="D117:F117"/>
    <mergeCell ref="D118:F118"/>
    <mergeCell ref="D119:J119"/>
    <mergeCell ref="D120:J120"/>
    <mergeCell ref="D121:J121"/>
    <mergeCell ref="D122:F122"/>
    <mergeCell ref="D124:F124"/>
    <mergeCell ref="D125:J125"/>
    <mergeCell ref="D126:J126"/>
    <mergeCell ref="D127:J127"/>
    <mergeCell ref="D128:F128"/>
    <mergeCell ref="D130:F130"/>
    <mergeCell ref="D131:J131"/>
    <mergeCell ref="D132:J132"/>
    <mergeCell ref="D133:J133"/>
    <mergeCell ref="D134:F134"/>
    <mergeCell ref="D137:F137"/>
    <mergeCell ref="G138:K138"/>
    <mergeCell ref="D138:F138"/>
    <mergeCell ref="G139:K139"/>
    <mergeCell ref="D139:F139"/>
    <mergeCell ref="G140:K140"/>
    <mergeCell ref="D140:F140"/>
    <mergeCell ref="G141:K141"/>
    <mergeCell ref="D141:F141"/>
    <mergeCell ref="G142:K142"/>
    <mergeCell ref="D142:F142"/>
    <mergeCell ref="D143:F143"/>
    <mergeCell ref="D144:F144"/>
    <mergeCell ref="D145:F145"/>
    <mergeCell ref="D146:J146"/>
    <mergeCell ref="D147:J147"/>
    <mergeCell ref="D149:J149"/>
    <mergeCell ref="D150:F150"/>
    <mergeCell ref="D151:J151"/>
    <mergeCell ref="D152:J152"/>
    <mergeCell ref="D153:J153"/>
    <mergeCell ref="D154:J154"/>
    <mergeCell ref="D155:F155"/>
    <mergeCell ref="D156:J156"/>
    <mergeCell ref="D157:J157"/>
    <mergeCell ref="D158:J158"/>
    <mergeCell ref="D159:F159"/>
    <mergeCell ref="D161:F161"/>
    <mergeCell ref="D162:J162"/>
    <mergeCell ref="D163:J163"/>
    <mergeCell ref="D165:J165"/>
    <mergeCell ref="D166:F166"/>
    <mergeCell ref="D167:J167"/>
    <mergeCell ref="D168:J168"/>
    <mergeCell ref="D169:J169"/>
    <mergeCell ref="D170:J170"/>
    <mergeCell ref="D171:F171"/>
    <mergeCell ref="D172:J172"/>
    <mergeCell ref="D173:J173"/>
    <mergeCell ref="D174:J174"/>
    <mergeCell ref="D175:F175"/>
    <mergeCell ref="D177:F177"/>
    <mergeCell ref="D178:J178"/>
    <mergeCell ref="D179:J179"/>
    <mergeCell ref="D181:J181"/>
    <mergeCell ref="D182:F182"/>
    <mergeCell ref="D183:J183"/>
    <mergeCell ref="D184:J184"/>
    <mergeCell ref="D185:J185"/>
    <mergeCell ref="D186:J186"/>
    <mergeCell ref="D187:F187"/>
    <mergeCell ref="D188:J188"/>
    <mergeCell ref="D189:J189"/>
    <mergeCell ref="D190:J190"/>
    <mergeCell ref="D191:F191"/>
    <mergeCell ref="D192:J192"/>
    <mergeCell ref="D193:J193"/>
    <mergeCell ref="D194:J194"/>
    <mergeCell ref="D195:J195"/>
    <mergeCell ref="D196:F196"/>
    <mergeCell ref="D198:F198"/>
    <mergeCell ref="D199:J199"/>
    <mergeCell ref="D200:J200"/>
    <mergeCell ref="D201:J201"/>
    <mergeCell ref="D202:J202"/>
    <mergeCell ref="D203:F203"/>
    <mergeCell ref="D204:J204"/>
    <mergeCell ref="D205:J205"/>
    <mergeCell ref="D206:J206"/>
    <mergeCell ref="D207:F207"/>
    <mergeCell ref="D208:J208"/>
    <mergeCell ref="D209:J209"/>
    <mergeCell ref="D210:J210"/>
    <mergeCell ref="D211:J211"/>
    <mergeCell ref="D212:F212"/>
    <mergeCell ref="D214:F214"/>
    <mergeCell ref="D215:J215"/>
    <mergeCell ref="D216:J216"/>
    <mergeCell ref="D217:J217"/>
    <mergeCell ref="D218:J218"/>
    <mergeCell ref="D219:F219"/>
    <mergeCell ref="D220:J220"/>
    <mergeCell ref="D221:J221"/>
    <mergeCell ref="D222:J222"/>
    <mergeCell ref="D223:F223"/>
    <mergeCell ref="D224:J224"/>
    <mergeCell ref="D225:J225"/>
    <mergeCell ref="D227:J227"/>
    <mergeCell ref="D228:J228"/>
    <mergeCell ref="D229:F229"/>
    <mergeCell ref="D232:F232"/>
    <mergeCell ref="D233:F233"/>
    <mergeCell ref="D234:J234"/>
    <mergeCell ref="D235:J235"/>
    <mergeCell ref="D239:J239"/>
    <mergeCell ref="D240:J240"/>
    <mergeCell ref="D241:F241"/>
    <mergeCell ref="D243:F243"/>
    <mergeCell ref="D244:J244"/>
    <mergeCell ref="D245:J245"/>
    <mergeCell ref="D248:J248"/>
    <mergeCell ref="D249:J249"/>
    <mergeCell ref="D250:F250"/>
    <mergeCell ref="D252:F252"/>
    <mergeCell ref="D253:J253"/>
    <mergeCell ref="D254:J254"/>
    <mergeCell ref="D257:J257"/>
    <mergeCell ref="D258:J258"/>
    <mergeCell ref="D259:F259"/>
    <mergeCell ref="D262:F262"/>
    <mergeCell ref="D263:J263"/>
    <mergeCell ref="D264:J264"/>
    <mergeCell ref="D265:J265"/>
    <mergeCell ref="D266:J266"/>
    <mergeCell ref="D267:F267"/>
    <mergeCell ref="D268:J268"/>
    <mergeCell ref="D269:J269"/>
    <mergeCell ref="D273:J273"/>
    <mergeCell ref="D274:J274"/>
    <mergeCell ref="D275:F275"/>
    <mergeCell ref="D276:J276"/>
    <mergeCell ref="D277:J277"/>
    <mergeCell ref="D278:J278"/>
    <mergeCell ref="D279:F279"/>
    <mergeCell ref="D280:J280"/>
    <mergeCell ref="D281:J281"/>
    <mergeCell ref="D282:J282"/>
    <mergeCell ref="D286:F286"/>
    <mergeCell ref="D287:J287"/>
    <mergeCell ref="D288:J288"/>
    <mergeCell ref="D289:J289"/>
    <mergeCell ref="D293:F293"/>
    <mergeCell ref="D295:F295"/>
    <mergeCell ref="G296:K296"/>
    <mergeCell ref="D296:F296"/>
    <mergeCell ref="G297:K297"/>
    <mergeCell ref="D297:F297"/>
    <mergeCell ref="G298:K298"/>
    <mergeCell ref="D298:F298"/>
    <mergeCell ref="G299:K299"/>
    <mergeCell ref="D299:F299"/>
    <mergeCell ref="G300:K300"/>
    <mergeCell ref="D300:F300"/>
    <mergeCell ref="D301:K301"/>
    <mergeCell ref="D303:K303"/>
    <mergeCell ref="G304:K304"/>
    <mergeCell ref="D304:F304"/>
    <mergeCell ref="G305:K305"/>
    <mergeCell ref="D305:F305"/>
    <mergeCell ref="G306:K306"/>
    <mergeCell ref="D306:F306"/>
    <mergeCell ref="G307:K307"/>
    <mergeCell ref="D307:F307"/>
    <mergeCell ref="G308:K308"/>
    <mergeCell ref="D308:F308"/>
    <mergeCell ref="G309:K309"/>
    <mergeCell ref="D309:F309"/>
    <mergeCell ref="G310:K310"/>
    <mergeCell ref="D310:F310"/>
    <mergeCell ref="G311:K311"/>
    <mergeCell ref="D311:F311"/>
    <mergeCell ref="G312:K312"/>
    <mergeCell ref="D312:F312"/>
    <mergeCell ref="G313:K313"/>
    <mergeCell ref="D313:F313"/>
    <mergeCell ref="G314:K314"/>
    <mergeCell ref="D314:F314"/>
    <mergeCell ref="G315:K315"/>
    <mergeCell ref="D315:F315"/>
    <mergeCell ref="G316:K316"/>
    <mergeCell ref="D316:F316"/>
    <mergeCell ref="G317:K317"/>
    <mergeCell ref="D317:F317"/>
    <mergeCell ref="G318:K318"/>
    <mergeCell ref="D318:F318"/>
    <mergeCell ref="G319:K319"/>
    <mergeCell ref="D319:F319"/>
    <mergeCell ref="G320:K320"/>
    <mergeCell ref="D320:F320"/>
    <mergeCell ref="G321:K321"/>
    <mergeCell ref="D321:F321"/>
    <mergeCell ref="G322:K322"/>
    <mergeCell ref="D322:F322"/>
    <mergeCell ref="G323:K323"/>
    <mergeCell ref="D323:F323"/>
    <mergeCell ref="G324:K324"/>
    <mergeCell ref="D324:F324"/>
    <mergeCell ref="G325:K325"/>
    <mergeCell ref="D325:F325"/>
    <mergeCell ref="G326:K326"/>
    <mergeCell ref="D326:F326"/>
    <mergeCell ref="G327:K327"/>
    <mergeCell ref="D327:F327"/>
    <mergeCell ref="G328:K328"/>
    <mergeCell ref="D328:F328"/>
    <mergeCell ref="G329:K329"/>
    <mergeCell ref="D329:F329"/>
    <mergeCell ref="G330:K330"/>
    <mergeCell ref="D330:F330"/>
    <mergeCell ref="G331:K331"/>
    <mergeCell ref="D331:F331"/>
    <mergeCell ref="G332:K332"/>
    <mergeCell ref="D332:F332"/>
    <mergeCell ref="G333:K333"/>
    <mergeCell ref="D333:F333"/>
    <mergeCell ref="G334:K334"/>
    <mergeCell ref="D334:F334"/>
    <mergeCell ref="G335:K335"/>
    <mergeCell ref="D335:F335"/>
    <mergeCell ref="G336:K336"/>
    <mergeCell ref="D336:F336"/>
    <mergeCell ref="G337:K337"/>
    <mergeCell ref="D337:F337"/>
    <mergeCell ref="G338:K338"/>
    <mergeCell ref="D338:F338"/>
    <mergeCell ref="G339:K339"/>
    <mergeCell ref="D339:F339"/>
    <mergeCell ref="G340:K340"/>
    <mergeCell ref="D340:F340"/>
    <mergeCell ref="G341:K341"/>
    <mergeCell ref="D341:F341"/>
    <mergeCell ref="G342:K342"/>
    <mergeCell ref="D342:F342"/>
    <mergeCell ref="G343:K343"/>
    <mergeCell ref="D343:F343"/>
    <mergeCell ref="G344:K344"/>
    <mergeCell ref="D344:F344"/>
    <mergeCell ref="G345:K345"/>
    <mergeCell ref="D345:F345"/>
    <mergeCell ref="G346:K346"/>
    <mergeCell ref="D346:F346"/>
    <mergeCell ref="G347:K347"/>
    <mergeCell ref="D347:F347"/>
    <mergeCell ref="D348:F348"/>
    <mergeCell ref="D349:K349"/>
    <mergeCell ref="D350:F350"/>
    <mergeCell ref="G350:K350"/>
    <mergeCell ref="D351:F351"/>
    <mergeCell ref="G351:K351"/>
    <mergeCell ref="D352:F352"/>
    <mergeCell ref="G352:K352"/>
    <mergeCell ref="D353:K353"/>
    <mergeCell ref="D354:K354"/>
    <mergeCell ref="D355:K355"/>
    <mergeCell ref="D356:K356"/>
    <mergeCell ref="G357:K357"/>
    <mergeCell ref="D359:E359"/>
    <mergeCell ref="G359:K359"/>
    <mergeCell ref="D360:K360"/>
  </mergeCells>
  <pageMargins left="0.5511811023622" right="0.5511811023622" top="0.5511811023622" bottom="0.5511811023622" header="0.23622047244094" footer="0.23622047244094"/>
  <pageSetup paperSize="9" fitToHeight="0" orientation="portrait"/>
  <headerFooter>
    <oddHeader>&amp;L2239 - 25 rue de la Gazelle 43000 LE PUY EN VELAY
25 rue de la Gazelle - 43000 LE PUY EN VELAY&amp;RAppel d'offre - Lot n°5 REVETEMENT DE SOLS SOUPLES 
DQE - Edition du 16/06/2025</oddHeader>
    <oddFooter>&amp;CEdition du 16/06/2025&amp;RPage &amp;P/&amp;N</oddFooter>
  </headerFooter>
  <legacyDrawing r:id="rId1"/>
</worksheet>
</file>

<file path=xl/worksheets/sheet3.xml><?xml version="1.0" encoding="utf-8"?>
<worksheet xmlns="http://schemas.openxmlformats.org/spreadsheetml/2006/main" xmlns:r="http://schemas.openxmlformats.org/officeDocument/2006/relationships">
  <sheetPr>
    <outlinePr summaryBelow="0" summaryRight="0"/>
  </sheetPr>
  <dimension ref="A1:AA98"/>
  <sheetViews>
    <sheetView showGridLines="0" workbookViewId="0"/>
  </sheetViews>
  <sheetFormatPr defaultRowHeight="12.75" customHeight="1"/>
  <cols>
    <col min="1" max="1" width="11.42578125" customWidth="1"/>
    <col min="2" max="2" width="35" customWidth="1"/>
    <col min="3" max="10" width="11.42578125" customWidth="1"/>
  </cols>
  <sheetData>
    <row r="1" spans="1:27" ht="12.75" customHeight="1">
      <c r="B1" s="72" t="s">
        <v>293</v>
      </c>
      <c r="AA1" s="7">
        <f>IF('AO'!G352&lt;&gt;"",'AO'!G352,"0")</f>
        <v/>
      </c>
    </row>
    <row r="2" spans="1:27" ht="12.75" customHeight="1">
      <c r="AA2" s="7">
        <f>UPPER(MID(AA98,1,1))&amp;MID(AA98,2,168)</f>
        <v/>
      </c>
    </row>
    <row r="3" spans="1:27" ht="25.5" customHeight="1">
      <c r="A3" s="102" t="s">
        <v>294</v>
      </c>
      <c r="B3" s="99" t="s">
        <v>295</v>
      </c>
      <c r="C3" s="103" t="s">
        <v>320</v>
      </c>
      <c r="D3" s="103"/>
      <c r="E3" s="103"/>
      <c r="F3" s="103"/>
      <c r="G3" s="103"/>
      <c r="H3" s="103"/>
      <c r="I3" s="103"/>
      <c r="J3" s="103"/>
      <c r="AA3" s="7">
        <f>INT(AA1/1000000)</f>
        <v/>
      </c>
    </row>
    <row r="4" spans="1:27" ht="12.75" customHeight="1">
      <c r="AA4" s="7">
        <f>INT((AA1-AA3*1000000)/1000)</f>
        <v/>
      </c>
    </row>
    <row r="5" spans="1:27" ht="25.5" customHeight="1">
      <c r="A5" s="102" t="s">
        <v>296</v>
      </c>
      <c r="B5" s="99" t="s">
        <v>297</v>
      </c>
      <c r="C5" s="103" t="s">
        <v>321</v>
      </c>
      <c r="D5" s="103"/>
      <c r="E5" s="103"/>
      <c r="F5" s="103"/>
      <c r="G5" s="103"/>
      <c r="H5" s="103"/>
      <c r="I5" s="103"/>
      <c r="J5" s="103"/>
      <c r="AA5" s="7">
        <f>INT(AA1-AA3*1000000-AA4*1000)</f>
        <v/>
      </c>
    </row>
    <row r="6" spans="1:27" ht="12.75" customHeight="1">
      <c r="AA6" s="7">
        <f>ROUND(AA1-AA3*1000000-AA4*1000-AA5,2)*100</f>
        <v/>
      </c>
    </row>
    <row r="7" spans="1:27" ht="12.75" customHeight="1">
      <c r="A7" s="102" t="s">
        <v>306</v>
      </c>
      <c r="B7" s="99" t="s">
        <v>307</v>
      </c>
      <c r="C7" s="103">
        <v>2239</v>
      </c>
      <c r="AA7" s="7">
        <f>AA3-AA12*100</f>
        <v/>
      </c>
    </row>
    <row r="8" spans="1:27" ht="12.75" customHeight="1">
      <c r="AA8" s="7">
        <f>0</f>
        <v/>
      </c>
    </row>
    <row r="9" spans="1:27" ht="12.75" customHeight="1">
      <c r="A9" s="102" t="s">
        <v>308</v>
      </c>
      <c r="B9" s="99" t="s">
        <v>309</v>
      </c>
      <c r="C9" s="103" t="s">
        <v>39</v>
      </c>
      <c r="AA9" s="7">
        <f>AA4-AA15*100</f>
        <v/>
      </c>
    </row>
    <row r="10" spans="1:27" ht="12.75" customHeight="1">
      <c r="AA10" s="7">
        <f>ROUND(AA5-AA18*100,0)</f>
        <v/>
      </c>
    </row>
    <row r="11" spans="1:27" ht="25.5" customHeight="1">
      <c r="A11" s="102" t="s">
        <v>298</v>
      </c>
      <c r="B11" s="99" t="s">
        <v>299</v>
      </c>
      <c r="C11" s="103" t="s">
        <v>40</v>
      </c>
      <c r="D11" s="103"/>
      <c r="E11" s="103"/>
      <c r="F11" s="103"/>
      <c r="G11" s="103"/>
      <c r="H11" s="103"/>
      <c r="I11" s="103"/>
      <c r="J11" s="103"/>
      <c r="AA11" s="7">
        <f>AA6</f>
        <v/>
      </c>
    </row>
    <row r="12" spans="1:27" ht="12.75" customHeight="1">
      <c r="AA12" s="7">
        <f>INT(AA3/100)</f>
        <v/>
      </c>
    </row>
    <row r="13" spans="1:27" ht="12.75" customHeight="1">
      <c r="A13" s="102" t="s">
        <v>310</v>
      </c>
      <c r="B13" s="99" t="s">
        <v>311</v>
      </c>
      <c r="C13" s="103" t="s">
        <v>322</v>
      </c>
      <c r="AA13" s="7">
        <f>INT((AA3-AA12*100)/10)</f>
        <v/>
      </c>
    </row>
    <row r="14" spans="1:27" ht="12.75" customHeight="1">
      <c r="AA14" s="7">
        <f>AA3-AA12*100-AA13*10</f>
        <v/>
      </c>
    </row>
    <row r="15" spans="1:27" ht="12.75" customHeight="1">
      <c r="A15" s="102" t="s">
        <v>312</v>
      </c>
      <c r="B15" s="99" t="s">
        <v>313</v>
      </c>
      <c r="C15" s="103" t="s">
        <v>323</v>
      </c>
      <c r="AA15" s="7">
        <f>INT(AA4/100)</f>
        <v/>
      </c>
    </row>
    <row r="16" spans="1:27" ht="12.75" customHeight="1">
      <c r="AA16" s="7">
        <f>INT((AA4-AA15*100)/10)</f>
        <v/>
      </c>
    </row>
    <row r="17" spans="1:27" ht="12.75" customHeight="1">
      <c r="A17" s="102" t="s">
        <v>314</v>
      </c>
      <c r="B17" s="99" t="s">
        <v>315</v>
      </c>
      <c r="C17" s="103" t="s">
        <v>324</v>
      </c>
      <c r="AA17" s="7">
        <f>AA4-AA15*100-AA16*10</f>
        <v/>
      </c>
    </row>
    <row r="18" spans="1:27" ht="12.75" customHeight="1">
      <c r="AA18" s="7">
        <f>INT(AA5/100)</f>
        <v/>
      </c>
    </row>
    <row r="19" spans="1:27" ht="12.75" customHeight="1">
      <c r="C19" s="104">
        <v>0.2</v>
      </c>
      <c r="E19" s="105" t="s">
        <v>316</v>
      </c>
      <c r="AA19" s="7">
        <f>INT((AA5-AA18*100)/10)</f>
        <v/>
      </c>
    </row>
    <row r="20" spans="1:27" ht="12.75" customHeight="1">
      <c r="C20" s="106">
        <v>0.055</v>
      </c>
      <c r="E20" s="105" t="s">
        <v>317</v>
      </c>
      <c r="AA20" s="7">
        <f>AA5-AA18*100-AA19*10</f>
        <v/>
      </c>
    </row>
    <row r="21" spans="1:27" ht="12.75" customHeight="1">
      <c r="C21" s="106">
        <v>0</v>
      </c>
      <c r="E21" s="105" t="s">
        <v>318</v>
      </c>
      <c r="AA21" s="7">
        <f>INT(AA6/10)</f>
        <v/>
      </c>
    </row>
    <row r="22" spans="1:27" ht="12.75" customHeight="1">
      <c r="C22" s="107">
        <v>0</v>
      </c>
      <c r="E22" s="105" t="s">
        <v>319</v>
      </c>
      <c r="AA22" s="7">
        <f>ROUND(AA6-AA21*10,0)</f>
        <v/>
      </c>
    </row>
    <row r="23" spans="1:27" ht="12.75" customHeight="1">
      <c r="AA23" s="7">
        <f>IF(AA12=0,"",IF(AA12=1,"",IF(AA12=2,"deux ",IF(AA12=3,"trois ",IF(AA12=4,"quatre ",IF(AA12=5,"cinq ",AA42))))))</f>
        <v/>
      </c>
    </row>
    <row r="24" spans="1:27" ht="12.75" customHeight="1">
      <c r="A24" s="102" t="s">
        <v>300</v>
      </c>
      <c r="B24" s="99" t="s">
        <v>301</v>
      </c>
      <c r="C24" s="103" t="s">
        <v>325</v>
      </c>
      <c r="D24" s="103"/>
      <c r="E24" s="103"/>
      <c r="F24" s="103"/>
      <c r="G24" s="103"/>
      <c r="H24" s="103"/>
      <c r="I24" s="103"/>
      <c r="J24" s="103"/>
      <c r="AA24" s="7">
        <f>IF(AA12=0,"",IF(AA12&lt;2,"cent ",AA43))</f>
        <v/>
      </c>
    </row>
    <row r="25" spans="1:27" ht="12.75" customHeight="1">
      <c r="AA25" s="7">
        <f>IF(AA13=1,AA44,IF(AA13=7,AA64,IF(AA13=9,AA80,AA89)))</f>
        <v/>
      </c>
    </row>
    <row r="26" spans="1:27" ht="12.75" customHeight="1">
      <c r="A26" s="102" t="s">
        <v>302</v>
      </c>
      <c r="B26" s="99" t="s">
        <v>303</v>
      </c>
      <c r="C26" s="103" t="s">
        <v>326</v>
      </c>
      <c r="D26" s="103"/>
      <c r="E26" s="103"/>
      <c r="F26" s="103"/>
      <c r="G26" s="103"/>
      <c r="H26" s="103"/>
      <c r="I26" s="103"/>
      <c r="J26" s="103"/>
      <c r="AA26" s="7">
        <f>IF(AA7=11,"",IF(AA7=12,"",IF(AA7=13,"",IF(AA7=14,"",IF(AA7=15,"",IF(AA7=16,"",AA45))))))</f>
        <v/>
      </c>
    </row>
    <row r="27" spans="1:27" ht="12.75" customHeight="1">
      <c r="AA27" s="7">
        <f>IF(AA3=0,"",IF(AA3&lt;2,"million ","millions "))</f>
        <v/>
      </c>
    </row>
    <row r="28" spans="1:27" ht="12.75" customHeight="1">
      <c r="A28" s="102" t="s">
        <v>304</v>
      </c>
      <c r="B28" s="99" t="s">
        <v>305</v>
      </c>
      <c r="C28" s="103"/>
      <c r="D28" s="103"/>
      <c r="E28" s="103"/>
      <c r="F28" s="103"/>
      <c r="G28" s="103"/>
      <c r="H28" s="103"/>
      <c r="I28" s="103"/>
      <c r="J28" s="103"/>
      <c r="AA28" s="7">
        <f>IF(AA8=1,"",IF(AA15=0,"",IF(AA15=1,"",IF(AA15=2,"deux ",IF(AA15=3,"trois ",IF(AA15=4,"quatre ",IF(AA15=5,"cinq ",AA46)))))))</f>
        <v/>
      </c>
    </row>
    <row r="29" spans="1:27" ht="12.75" customHeight="1">
      <c r="AA29" s="7">
        <f>IF(AA15=0,"",IF(AA15&lt;2,"cent ",AA47))</f>
        <v/>
      </c>
    </row>
    <row r="30" spans="1:27" ht="12.75" customHeight="1">
      <c r="AA30" s="7">
        <f>IF(AA16=1,AA48,IF(AA16=7,AA66,IF(AA16=9,AA81,AA90)))</f>
        <v/>
      </c>
    </row>
    <row r="31" spans="1:27" ht="12.75" customHeight="1">
      <c r="AA31" s="7">
        <f>IF(AA4=1,"",AA49)</f>
        <v/>
      </c>
    </row>
    <row r="32" spans="1:27" ht="12.75" customHeight="1">
      <c r="AA32" s="7">
        <f>IF(AA4&gt;0,"mille ","")</f>
        <v/>
      </c>
    </row>
    <row r="33" spans="27:27" ht="12.75" customHeight="1">
      <c r="AA33" s="7">
        <f>IF(INT(AA1)=0,"zéro ",IF(AA18=0,"",IF(AA18=1,"",IF(AA18=2,"deux ",IF(AA18=3,"trois ",IF(AA18=4,"quatre ",IF(AA18=5,"cinq ",AA50)))))))</f>
        <v/>
      </c>
    </row>
    <row r="34" spans="27:27" ht="12.75" customHeight="1">
      <c r="AA34" s="7">
        <f>IF(AA18=0,"",IF(AA18&lt;2,"cent ",AA51))</f>
        <v/>
      </c>
    </row>
    <row r="35" spans="27:27" ht="12.75" customHeight="1">
      <c r="AA35" s="7">
        <f>IF(AA19=1,AA52,IF(AA19=7,AA68,IF(AA19=9,AA83,AA91)))</f>
        <v/>
      </c>
    </row>
    <row r="36" spans="27:27" ht="12.75" customHeight="1">
      <c r="AA36" s="7">
        <f>IF(AA10=11,"",IF(AA10=12,"",IF(AA10=13,"",IF(AA10=14,"",IF(AA10=15,"",IF(AA10=16,"",AA53))))))</f>
        <v/>
      </c>
    </row>
    <row r="37" spans="27:27" ht="12.75" customHeight="1">
      <c r="AA37" s="7">
        <f>IF(INT(AA1&lt;2),"euro ","euros ")</f>
        <v/>
      </c>
    </row>
    <row r="38" spans="27:27" ht="12.75" customHeight="1">
      <c r="AA38" s="7">
        <f>IF(AA6&gt;0,"et ","")</f>
        <v/>
      </c>
    </row>
    <row r="39" spans="27:27" ht="12.75" customHeight="1">
      <c r="AA39" s="7">
        <f>IF(AA21=1,AA54,IF(AA21=7,AA70,IF(AA21=9,AA84,AA92)))</f>
        <v/>
      </c>
    </row>
    <row r="40" spans="27:27" ht="12.75" customHeight="1">
      <c r="AA40" s="7">
        <f>IF(AA11=11,"",IF(AA11=12,"",IF(AA11=13,"",IF(AA11=14,"",IF(AA11=15,"",IF(AA11=16,"",AA55))))))</f>
        <v/>
      </c>
    </row>
    <row r="41" spans="27:27" ht="12.75" customHeight="1">
      <c r="AA41" s="7">
        <f>IF(AA6=0,"",IF(AA6&lt;2,"centime","centimes"))</f>
        <v/>
      </c>
    </row>
    <row r="42" spans="27:27" ht="12.75" customHeight="1">
      <c r="AA42" s="7">
        <f>IF(AA3=0," ",IF(AA12=6,"six ",IF(AA12=7,"sept ",IF(AA12=8,"huit ",IF(AA12=9,"neuf ",)))))</f>
        <v/>
      </c>
    </row>
    <row r="43" spans="27:27" ht="12.75" customHeight="1">
      <c r="AA43" s="7">
        <f>IF(AA7&gt;0,"cent ", "cents ")</f>
        <v/>
      </c>
    </row>
    <row r="44" spans="27:27" ht="12.75" customHeight="1">
      <c r="AA44" s="7">
        <f>IF(AA7=10,"dix ",IF(AA7=11,"onze ",IF(AA7=12,"douze ",IF(AA7=13,"treize ",IF(AA7=14,"quatorze ",IF(AA7=15,"quinze ",AA56))))))</f>
        <v/>
      </c>
    </row>
    <row r="45" spans="27:27" ht="12.75" customHeight="1">
      <c r="AA45" s="7">
        <f>IF(AA7=17,"",IF(AA7=18,"",IF(AA7=19,"",AA57)))</f>
        <v/>
      </c>
    </row>
    <row r="46" spans="27:27" ht="12.75" customHeight="1">
      <c r="AA46" s="7">
        <f>IF(AA15=6,"six ",IF(AA15=7,"sept ",IF(AA15=8,"huit ",IF(AA15=9,"neuf ",))))</f>
        <v/>
      </c>
    </row>
    <row r="47" spans="27:27" ht="12.75" customHeight="1">
      <c r="AA47" s="7">
        <f>IF(AA9&gt;0,"cent ", "cents ")</f>
        <v/>
      </c>
    </row>
    <row r="48" spans="27:27" ht="12.75" customHeight="1">
      <c r="AA48" s="7">
        <f>IF(AA9=10,"dix ",IF(AA9=11,"onze ",IF(AA9=12,"douze ",IF(AA9=13,"treize ",IF(AA9=14,"quatorze ",IF(AA9=15,"quinze ",AA58))))))</f>
        <v/>
      </c>
    </row>
    <row r="49" spans="27:27" ht="12.75" customHeight="1">
      <c r="AA49" s="7">
        <f>IF(AA9=11,"",IF(AA9=12,"",IF(AA9=13,"",IF(AA9=14,"",IF(AA9=15,"",IF(AA9=16,"",AA59))))))</f>
        <v/>
      </c>
    </row>
    <row r="50" spans="27:27" ht="12.75" customHeight="1">
      <c r="AA50" s="7">
        <f>IF(AA18=6,"six ",IF(AA18=7,"sept ",IF(AA18=8,"huit ",IF(AA18=9,"neuf ",))))</f>
        <v/>
      </c>
    </row>
    <row r="51" spans="27:27" ht="12.75" customHeight="1">
      <c r="AA51" s="7">
        <f>IF(AA10&gt;0,"cent ", "cents ")</f>
        <v/>
      </c>
    </row>
    <row r="52" spans="27:27" ht="12.75" customHeight="1">
      <c r="AA52" s="7">
        <f>IF(AA10=10,"dix ",IF(AA10=11,"onze ",IF(AA10=12,"douze ",IF(AA10=13,"treize ",IF(AA10=14,"quatorze ",IF(AA10=15,"quinze ",AA60))))))</f>
        <v/>
      </c>
    </row>
    <row r="53" spans="27:27" ht="12.75" customHeight="1">
      <c r="AA53" s="7">
        <f>IF(AA10=17,"",IF(AA10=18,"",IF(AA10=19,"",AA61)))</f>
        <v/>
      </c>
    </row>
    <row r="54" spans="27:27" ht="12.75" customHeight="1">
      <c r="AA54" s="7">
        <f>IF(AA11=10,"dix ",IF(AA11=11,"onze ",IF(AA11=12,"douze ",IF(AA11=13,"treize ",IF(AA11=14,"quatorze ",IF(AA11=15,"quinze ",AA62))))))</f>
        <v/>
      </c>
    </row>
    <row r="55" spans="27:27" ht="12.75" customHeight="1">
      <c r="AA55" s="7">
        <f>IF(AA11=17,"",IF(AA11=18,"",IF(AA11=19,"",AA63)))</f>
        <v/>
      </c>
    </row>
    <row r="56" spans="27:27" ht="12.75" customHeight="1">
      <c r="AA56" s="7">
        <f>IF(AA7=16,"seize ",IF(AA7=17,"dix-sept ",IF(AA7=18,"dix-huit ",IF(AA7=19,"dix-neuf ",AA64))))</f>
        <v/>
      </c>
    </row>
    <row r="57" spans="27:27" ht="12.75" customHeight="1">
      <c r="AA57" s="7">
        <f>IF(AA7=21,"et un ",IF(AA7=31,"et un ",IF(AA7=41,"et un ",IF(AA7=51,"et un ",IF(AA7=61,"et un ",AA65)))))</f>
        <v/>
      </c>
    </row>
    <row r="58" spans="27:27" ht="12.75" customHeight="1">
      <c r="AA58" s="7">
        <f>IF(AA9=16,"seize ",IF(AA9=17,"dix-sept ",IF(AA9=18,"dix-huit ",IF(AA9=19,"dix-neuf ",AA66))))</f>
        <v/>
      </c>
    </row>
    <row r="59" spans="27:27" ht="12.75" customHeight="1">
      <c r="AA59" s="7">
        <f>IF(AA9=17,"",IF(AA9=18,"",IF(AA9=19,"",AA67)))</f>
        <v/>
      </c>
    </row>
    <row r="60" spans="27:27" ht="12.75" customHeight="1">
      <c r="AA60" s="7">
        <f>IF(AA10=16,"seize ",IF(AA10=17,"dix-sept ",IF(AA10=18,"dix-huit ",IF(AA10=19,"dix-neuf ",AA68))))</f>
        <v/>
      </c>
    </row>
    <row r="61" spans="27:27" ht="12.75" customHeight="1">
      <c r="AA61" s="7">
        <f>IF(AA10=21,"et un ",IF(AA10=31,"et un ",IF(AA10=41,"et un ",IF(AA10=51,"et un ",IF(AA10=61,"et un ",AA69)))))</f>
        <v/>
      </c>
    </row>
    <row r="62" spans="27:27" ht="12.75" customHeight="1">
      <c r="AA62" s="7">
        <f>IF(AA11=16,"seize ",IF(AA11=17,"dix-sept ",IF(AA11=18,"dix-huit ",IF(AA11=19,"dix-neuf ",AA70))))</f>
        <v/>
      </c>
    </row>
    <row r="63" spans="27:27" ht="12.75" customHeight="1">
      <c r="AA63" s="7">
        <f>IF(AA11=21,"et un ",IF(AA11=31,"et un ",IF(AA11=41,"et un ",IF(AA11=51,"et un ",IF(AA11=61,"et un ",AA71)))))</f>
        <v/>
      </c>
    </row>
    <row r="64" spans="27:27" ht="12.75" customHeight="1">
      <c r="AA64" s="7">
        <f>IF(AA7=70,"soixante-dix ",IF(AA7=71,"soixante et onze ",IF(AA7=72,"soixante-douze ",IF(AA7=73,"soixante-treize ",IF(AA7=74,"soixante-quatorze ",IF(AA7=75,"soixante-quinze ",AA72))))))</f>
        <v/>
      </c>
    </row>
    <row r="65" spans="27:27" ht="12.75" customHeight="1">
      <c r="AA65" s="7">
        <f>IF(AA13=9,"",IF(AA13=7,"",IF(AA14=0,"",IF(AA14=1,"un ",IF(AA14=2,"deux ",IF(AA14=3,"trois ",IF(AA14=4,"quatre ",IF(AA14=5,"cinq ",AA73))))))))</f>
        <v/>
      </c>
    </row>
    <row r="66" spans="27:27" ht="12.75" customHeight="1">
      <c r="AA66" s="7">
        <f>IF(AA9=70,"soixante-dix ",IF(AA9=71,"soixante et onze ",IF(AA9=72,"soixante-douze ",IF(AA9=73,"soixante-treize ",IF(AA9=74,"soixante-quatorze ",IF(AA9=75,"soixante-quinze ",AA74))))))</f>
        <v/>
      </c>
    </row>
    <row r="67" spans="27:27" ht="12.75" customHeight="1">
      <c r="AA67" s="7">
        <f>IF(AA9=21,"et un ",IF(AA9=31,"et un ",IF(AA9=41,"et un ",IF(AA9=51,"et un ",IF(AA9=61,"et un ",AA75)))))</f>
        <v/>
      </c>
    </row>
    <row r="68" spans="27:27" ht="12.75" customHeight="1">
      <c r="AA68" s="7">
        <f>IF(AA10=70,"soixante-dix ",IF(AA10=71,"soixante et onze ",IF(AA10=72,"soixante-douze ",IF(AA10=73,"soixante-treize ",IF(AA10=74,"soixante-quatorze ",IF(AA10=75,"soixante-quinze ",AA76))))))</f>
        <v/>
      </c>
    </row>
    <row r="69" spans="27:27" ht="12.75" customHeight="1">
      <c r="AA69" s="7">
        <f>IF(AA19=9,"",IF(AA19=7,"",IF(AA20=0,"",IF(AA20=1,"un ",IF(AA20=2,"deux ",IF(AA20=3,"trois ",IF(AA20=4,"quatre ",IF(AA20=5,"cinq ",AA77))))))))</f>
        <v/>
      </c>
    </row>
    <row r="70" spans="27:27" ht="12.75" customHeight="1">
      <c r="AA70" s="7">
        <f>IF(AA11=70,"soixante-dix ",IF(AA11=71,"soixante et onze ",IF(AA11=72,"soixante-douze ",IF(AA11=73,"soixante-treize ",IF(AA11=74,"soixante-quatorze ",IF(AA11=75,"soixante-quinze ",AA78))))))</f>
        <v/>
      </c>
    </row>
    <row r="71" spans="27:27" ht="12.75" customHeight="1">
      <c r="AA71" s="7">
        <f>IF(AA21=9,"",IF(AA21=7,"",IF(AA22=0,"",IF(AA22=1,"un ",IF(AA22=2,"deux ",IF(AA22=3,"trois ",IF(AA22=4,"quatre ",IF(AA22=5,"cinq ",AA79))))))))</f>
        <v/>
      </c>
    </row>
    <row r="72" spans="27:27" ht="12.75" customHeight="1">
      <c r="AA72" s="7">
        <f>IF(AA7=76,"soixante-seize ",IF(AA7=77,"soixante-dix-sept ",IF(AA7=78,"soixante-dix-huit ",IF(AA7=79,"soixante-dix-neuf ",AA80))))</f>
        <v/>
      </c>
    </row>
    <row r="73" spans="27:27" ht="12.75" customHeight="1">
      <c r="AA73" s="7">
        <f>IF(AA13=9,"",IF(AA14=6,"six ",IF(AA14=7,"sept ",IF(AA14=8,"huit ",IF(AA14=9,"neuf ",)))))</f>
        <v/>
      </c>
    </row>
    <row r="74" spans="27:27" ht="12.75" customHeight="1">
      <c r="AA74" s="7">
        <f>IF(AA9=76,"soixante-seize ",IF(AA9=77,"soixante-dix-sept ",IF(AA9=78,"soixante-dix-huit ",IF(AA9=79,"soixante-dix-neuf ",AA81))))</f>
        <v/>
      </c>
    </row>
    <row r="75" spans="27:27" ht="12.75" customHeight="1">
      <c r="AA75" s="7">
        <f>IF(AA16=9,"",IF(AA16=7,"",IF(AA17=0,"",IF(AA17=1,"un ",IF(AA17=2,"deux ",IF(AA17=3,"trois ",IF(AA17=4,"quatre ",IF(AA17=5,"cinq ",AA82))))))))</f>
        <v/>
      </c>
    </row>
    <row r="76" spans="27:27" ht="12.75" customHeight="1">
      <c r="AA76" s="7">
        <f>IF(AA10=76,"soixante-seize ",IF(AA10=77,"soixante-dix-sept ",IF(AA10=78,"soixante-dix-huit ",IF(AA10=79,"soixante-dix-neuf ",AA83))))</f>
        <v/>
      </c>
    </row>
    <row r="77" spans="27:27" ht="12.75" customHeight="1">
      <c r="AA77" s="7">
        <f>IF(AA19=9,"",IF(AA20=6,"six ",IF(AA20=7,"sept ",IF(AA20=8,"huit ",IF(AA20=9,"neuf ",)))))</f>
        <v/>
      </c>
    </row>
    <row r="78" spans="27:27" ht="12.75" customHeight="1">
      <c r="AA78" s="7">
        <f>IF(AA11=76,"soixante-seize ",IF(AA11=77,"soixante-dix-sept ",IF(AA11=78,"soixante-dix-huit ",IF(AA11=79,"soixante-dix-neuf ",AA84))))</f>
        <v/>
      </c>
    </row>
    <row r="79" spans="27:27" ht="12.75" customHeight="1">
      <c r="AA79" s="7">
        <f>IF(AA21=9,"",IF(AA22=6,"six ",IF(AA22=7,"sept ",IF(AA22=8,"huit ",IF(AA22=9,"neuf ",)))))</f>
        <v/>
      </c>
    </row>
    <row r="80" spans="27:27" ht="12.75" customHeight="1">
      <c r="AA80" s="7">
        <f>IF(AA7=90,"quatre-vingt-dix ",IF(AA7=91,"quatre-vingt-onze ",IF(AA7=92,"quatre-vingt-douze ",IF(AA7=93,"quatre-vingt-treize ",IF(AA7=94,"quatre-vingt-quatorze ",IF(AA7=95,"quatre-vingt-quinze ",AA85))))))</f>
        <v/>
      </c>
    </row>
    <row r="81" spans="27:27" ht="12.75" customHeight="1">
      <c r="AA81" s="7">
        <f>IF(AA9=90,"quatre-vingt-dix ",IF(AA9=91,"quatre-vingt-onze ",IF(AA9=92,"quatre-vingt-douze ",IF(AA9=93,"quatre-vingt-treize ",IF(AA9=94,"quatre-vingt-quatorze ",IF(AA9=95,"quatre-vingt-quinze ",AA86))))))</f>
        <v/>
      </c>
    </row>
    <row r="82" spans="27:27" ht="12.75" customHeight="1">
      <c r="AA82" s="7">
        <f>IF(AA16=9,"",IF(AA17=6,"six ",IF(AA17=7,"sept ",IF(AA17=8,"huit ",IF(AA17=9,"neuf ",)))))</f>
        <v/>
      </c>
    </row>
    <row r="83" spans="27:27" ht="12.75" customHeight="1">
      <c r="AA83" s="7">
        <f>IF(AA10=90,"quatre-vingt-dix ",IF(AA10=91,"quatre-vingt-onze ",IF(AA10=92,"quatre-vingt-douze ",IF(AA10=93,"quatre-vingt-treize ",IF(AA10=94,"quatre-vingt-quatorze ",IF(AA10=95,"quatre-vingt-quinze ",AA87))))))</f>
        <v/>
      </c>
    </row>
    <row r="84" spans="27:27" ht="12.75" customHeight="1">
      <c r="AA84" s="7">
        <f>IF(AA11=90,"quatre-vingt-dix ",IF(AA11=91,"quatre-vingt-onze ",IF(AA11=92,"quatre-vingt-douze ",IF(AA11=93,"quatre-vingt-treize ",IF(AA11=94,"quatre-vingt-quatorze ",IF(AA11=95,"quatre-vingt-quinze ",AA88))))))</f>
        <v/>
      </c>
    </row>
    <row r="85" spans="27:27" ht="12.75" customHeight="1">
      <c r="AA85" s="7">
        <f>IF(AA7=96,"quatre-vingt-seize ",IF(AA7=97,"quatre-vingt-dix-sept ",IF(AA7=98,"quatre-vingt-dix-huit ",IF(AA7=99,"quatre-vingt-dix-neuf ",AA89))))</f>
        <v/>
      </c>
    </row>
    <row r="86" spans="27:27" ht="12.75" customHeight="1">
      <c r="AA86" s="7">
        <f>IF(AA9=96,"quatre-vingt-seize ",IF(AA9=97,"quatre-vingt-dix-sept ",IF(AA9=98,"quatre-vingt-dix-huit ",IF(AA9=99,"quatre-vingt-dix-neuf ",AA90))))</f>
        <v/>
      </c>
    </row>
    <row r="87" spans="27:27" ht="12.75" customHeight="1">
      <c r="AA87" s="7">
        <f>IF(AA10=96,"quatre-vingt-seize ",IF(AA10=97,"quatre-vingt-dix-sept ",IF(AA10=98,"quatre-vingt-dix-huit ",IF(AA10=99,"quatre-vingt-dix-neuf ",AA91))))</f>
        <v/>
      </c>
    </row>
    <row r="88" spans="27:27" ht="12.75" customHeight="1">
      <c r="AA88" s="7">
        <f>IF(AA11=96,"quatre-vingt-seize ",IF(AA11=97,"quatre-vingt-dix-sept ",IF(AA11=98,"quatre-vingt-dix-huit ",IF(AA11=99,"quatre-vingt-dix-neuf ",AA92))))</f>
        <v/>
      </c>
    </row>
    <row r="89" spans="27:27" ht="12.75" customHeight="1">
      <c r="AA89" s="7">
        <f>IF(AA13=2,"vingt ",IF(AA13=3,"trente ",IF(AA13=4,"quarante ",IF(AA13=5,"cinquante ",AA93))))</f>
        <v/>
      </c>
    </row>
    <row r="90" spans="27:27" ht="12.75" customHeight="1">
      <c r="AA90" s="7">
        <f>IF(AA16=2,"vingt ",IF(AA16=3,"trente ",IF(AA16=4,"quarante ",IF(AA16=5,"cinquante ",AA94))))</f>
        <v/>
      </c>
    </row>
    <row r="91" spans="27:27" ht="12.75" customHeight="1">
      <c r="AA91" s="7">
        <f>IF(AA19=2,"vingt ",IF(AA19=3,"trente ",IF(AA19=4,"quarante ",IF(AA19=5,"cinquante ",AA95))))</f>
        <v/>
      </c>
    </row>
    <row r="92" spans="27:27" ht="12.75" customHeight="1">
      <c r="AA92" s="7">
        <f>IF(AA21=2,"vingt ",IF(AA21=3,"trente ",IF(AA21=4,"quarante ",IF(AA21=5,"cinquante ",AA96))))</f>
        <v/>
      </c>
    </row>
    <row r="93" spans="27:27" ht="12.75" customHeight="1">
      <c r="AA93" s="7">
        <f>IF(AA13=6,"soixante ",IF(AA7=80,"quatre-vingts ",IF(AA13=8,"quatre-vingt-","")))</f>
        <v/>
      </c>
    </row>
    <row r="94" spans="27:27" ht="12.75" customHeight="1">
      <c r="AA94" s="7">
        <f>IF(AA16=6,"soixante ",IF(AA9=80,"quatre-vingts ",IF(AA16=8,"quatre-vingt-","")))</f>
        <v/>
      </c>
    </row>
    <row r="95" spans="27:27" ht="12.75" customHeight="1">
      <c r="AA95" s="7">
        <f>IF(AA19=6,"soixante ",IF(AA10=80,"quatre-vingts ",IF(AA19=8,"quatre-vingt-","")))</f>
        <v/>
      </c>
    </row>
    <row r="96" spans="27:27" ht="12.75" customHeight="1">
      <c r="AA96" s="7">
        <f>IF(AA21=6,"soixante ",IF(AA11=80,"quatre-vingts ",IF(AA21=8,"quatre-vingt-","")))</f>
        <v/>
      </c>
    </row>
    <row r="97" spans="27:27" ht="12.75" customHeight="1">
      <c r="AA97" s="7">
        <f>0</f>
        <v/>
      </c>
    </row>
    <row r="98" spans="27:27" ht="12.75" customHeight="1">
      <c r="AA98" s="7">
        <f>(AA23&amp;AA24&amp;AA25&amp;AA26&amp;AA27&amp;AA28&amp;AA29&amp;AA30&amp;AA31&amp;AA32&amp;AA33&amp;AA34&amp;AA35&amp;AA36&amp;AA37&amp;AA38&amp;AA39&amp;AA40&amp;AA41)</f>
        <v/>
      </c>
    </row>
  </sheetData>
  <sheetProtection password="E95E" sheet="1" objects="1" selectLockedCells="1"/>
  <mergeCells count="6">
    <mergeCell ref="C3:J3"/>
    <mergeCell ref="C5:J5"/>
    <mergeCell ref="C11:J11"/>
    <mergeCell ref="C24:J24"/>
    <mergeCell ref="C26:J26"/>
    <mergeCell ref="C28:J28"/>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outlinePr summaryBelow="0" summaryRight="0"/>
  </sheetPr>
  <dimension ref="A1:C12"/>
  <sheetViews>
    <sheetView workbookViewId="0"/>
  </sheetViews>
  <sheetFormatPr defaultRowHeight="15"/>
  <cols>
    <col min="1" max="1" width="24.7109375" customWidth="1"/>
  </cols>
  <sheetData>
    <row r="1" spans="1:3">
      <c r="A1" s="7" t="s">
        <v>327</v>
      </c>
      <c r="B1" s="7" t="s">
        <v>328</v>
      </c>
    </row>
    <row r="2" spans="1:3">
      <c r="A2" s="7" t="s">
        <v>329</v>
      </c>
      <c r="B2" s="7" t="s">
        <v>330</v>
      </c>
    </row>
    <row r="3" spans="1:3">
      <c r="A3" s="7" t="s">
        <v>331</v>
      </c>
      <c r="B3" s="7">
        <v>1</v>
      </c>
    </row>
    <row r="4" spans="1:3">
      <c r="A4" s="7" t="s">
        <v>332</v>
      </c>
      <c r="B4" s="7">
        <v>0</v>
      </c>
    </row>
    <row r="5" spans="1:3">
      <c r="A5" s="7" t="s">
        <v>333</v>
      </c>
      <c r="B5" s="7">
        <v>0</v>
      </c>
    </row>
    <row r="6" spans="1:3">
      <c r="A6" s="7" t="s">
        <v>334</v>
      </c>
      <c r="B6" s="7">
        <v>1</v>
      </c>
    </row>
    <row r="7" spans="1:3">
      <c r="A7" s="7" t="s">
        <v>335</v>
      </c>
      <c r="B7" s="7">
        <v>0</v>
      </c>
    </row>
    <row r="8" spans="1:3">
      <c r="A8" s="7" t="s">
        <v>336</v>
      </c>
      <c r="B8" s="7">
        <v>0</v>
      </c>
    </row>
    <row r="9" spans="1:3">
      <c r="A9" s="7" t="s">
        <v>337</v>
      </c>
      <c r="B9" s="7">
        <v>0</v>
      </c>
    </row>
    <row r="10" spans="1:3">
      <c r="A10" s="7" t="s">
        <v>338</v>
      </c>
      <c r="C10" s="7" t="s">
        <v>339</v>
      </c>
    </row>
    <row r="11" spans="1:3">
      <c r="A11" s="7" t="s">
        <v>340</v>
      </c>
      <c r="B11" s="7">
        <v>0</v>
      </c>
    </row>
    <row r="12" spans="1:3">
      <c r="A12" s="7" t="s">
        <v>341</v>
      </c>
      <c r="B12" s="7" t="s">
        <v>342</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FF9900"/>
    <outlinePr summaryBelow="0" summaryRight="0"/>
    <pageSetUpPr fitToPage="1"/>
  </sheetPr>
  <dimension ref="A2:J28"/>
  <sheetViews>
    <sheetView showGridLines="0" workbookViewId="0">
      <selection activeCell="C4" sqref="C4:J4"/>
    </sheetView>
  </sheetViews>
  <sheetFormatPr defaultRowHeight="12.75" customHeight="1"/>
  <cols>
    <col min="1" max="1" width="6.7109375" customWidth="1"/>
    <col min="2" max="2" width="35" customWidth="1"/>
    <col min="3" max="10" width="11.42578125" customWidth="1"/>
  </cols>
  <sheetData>
    <row r="2" spans="1:10" ht="12.75" customHeight="1">
      <c r="B2" s="108" t="s">
        <v>343</v>
      </c>
      <c r="C2" s="108"/>
      <c r="D2" s="108"/>
      <c r="E2" s="108"/>
      <c r="F2" s="108"/>
      <c r="G2" s="108"/>
      <c r="H2" s="108"/>
      <c r="I2" s="108"/>
      <c r="J2" s="108"/>
    </row>
    <row r="4" spans="1:10" ht="12.75" customHeight="1">
      <c r="A4" s="102" t="s">
        <v>294</v>
      </c>
      <c r="B4" s="99" t="s">
        <v>344</v>
      </c>
      <c r="C4" s="109"/>
      <c r="D4" s="109"/>
      <c r="E4" s="109"/>
      <c r="F4" s="109"/>
      <c r="G4" s="109"/>
      <c r="H4" s="109"/>
      <c r="I4" s="109"/>
      <c r="J4" s="109"/>
    </row>
    <row r="6" spans="1:10" ht="12.75" customHeight="1">
      <c r="A6" s="102" t="s">
        <v>296</v>
      </c>
      <c r="B6" s="99" t="s">
        <v>345</v>
      </c>
      <c r="C6" s="109"/>
      <c r="D6" s="109"/>
      <c r="E6" s="109"/>
      <c r="F6" s="109"/>
      <c r="G6" s="109"/>
      <c r="H6" s="109"/>
      <c r="I6" s="109"/>
      <c r="J6" s="109"/>
    </row>
    <row r="8" spans="1:10" ht="12.75" customHeight="1">
      <c r="A8" s="102" t="s">
        <v>306</v>
      </c>
      <c r="B8" s="99" t="s">
        <v>346</v>
      </c>
      <c r="C8" s="109"/>
      <c r="D8" s="109"/>
      <c r="E8" s="109"/>
      <c r="F8" s="109"/>
      <c r="G8" s="109"/>
      <c r="H8" s="109"/>
      <c r="I8" s="109"/>
      <c r="J8" s="109"/>
    </row>
    <row r="10" spans="1:10" ht="12.75" customHeight="1">
      <c r="A10" s="102" t="s">
        <v>308</v>
      </c>
      <c r="B10" s="99" t="s">
        <v>347</v>
      </c>
      <c r="C10" s="110"/>
      <c r="D10" s="110"/>
      <c r="E10" s="110"/>
      <c r="F10" s="110"/>
      <c r="G10" s="110"/>
      <c r="H10" s="110"/>
      <c r="I10" s="110"/>
      <c r="J10" s="110"/>
    </row>
    <row r="12" spans="1:10" ht="12.75" customHeight="1">
      <c r="A12" s="102" t="s">
        <v>298</v>
      </c>
      <c r="B12" s="99" t="s">
        <v>348</v>
      </c>
      <c r="C12" s="109"/>
      <c r="D12" s="109"/>
      <c r="E12" s="109"/>
      <c r="F12" s="109"/>
      <c r="G12" s="109"/>
      <c r="H12" s="109"/>
      <c r="I12" s="109"/>
      <c r="J12" s="109"/>
    </row>
    <row r="14" spans="1:10" ht="12.75" customHeight="1">
      <c r="A14" s="102" t="s">
        <v>310</v>
      </c>
      <c r="B14" s="99" t="s">
        <v>349</v>
      </c>
      <c r="C14" s="109"/>
      <c r="D14" s="109"/>
      <c r="E14" s="109"/>
      <c r="F14" s="109"/>
      <c r="G14" s="109"/>
      <c r="H14" s="109"/>
      <c r="I14" s="109"/>
      <c r="J14" s="109"/>
    </row>
    <row r="16" spans="1:10" ht="12.75" customHeight="1">
      <c r="A16" s="102" t="s">
        <v>312</v>
      </c>
      <c r="B16" s="99" t="s">
        <v>350</v>
      </c>
      <c r="C16" s="109"/>
      <c r="D16" s="109"/>
      <c r="E16" s="109"/>
      <c r="F16" s="109"/>
      <c r="G16" s="109"/>
      <c r="H16" s="109"/>
      <c r="I16" s="109"/>
      <c r="J16" s="109"/>
    </row>
    <row r="18" spans="1:10" ht="12.75" customHeight="1">
      <c r="A18" s="102" t="s">
        <v>314</v>
      </c>
      <c r="B18" s="99" t="s">
        <v>351</v>
      </c>
      <c r="C18" s="111"/>
      <c r="D18" s="111"/>
      <c r="E18" s="111"/>
      <c r="F18" s="111"/>
      <c r="G18" s="111"/>
      <c r="H18" s="111"/>
      <c r="I18" s="111"/>
      <c r="J18" s="111"/>
    </row>
    <row r="20" spans="1:10" ht="12.75" customHeight="1">
      <c r="A20" s="102" t="s">
        <v>352</v>
      </c>
      <c r="B20" s="99" t="s">
        <v>353</v>
      </c>
      <c r="C20" s="111"/>
      <c r="D20" s="111"/>
      <c r="E20" s="111"/>
      <c r="F20" s="111"/>
      <c r="G20" s="111"/>
      <c r="H20" s="111"/>
      <c r="I20" s="111"/>
      <c r="J20" s="111"/>
    </row>
    <row r="22" spans="1:10" ht="12.75" customHeight="1">
      <c r="A22" s="102" t="s">
        <v>300</v>
      </c>
      <c r="B22" s="99" t="s">
        <v>354</v>
      </c>
      <c r="C22" s="111"/>
      <c r="D22" s="111"/>
      <c r="E22" s="111"/>
      <c r="F22" s="111"/>
      <c r="G22" s="111"/>
      <c r="H22" s="111"/>
      <c r="I22" s="111"/>
      <c r="J22" s="111"/>
    </row>
    <row r="24" spans="1:10" ht="12.75" customHeight="1">
      <c r="A24" s="102" t="s">
        <v>302</v>
      </c>
      <c r="B24" s="99" t="s">
        <v>355</v>
      </c>
      <c r="C24" s="109"/>
      <c r="D24" s="109"/>
      <c r="E24" s="109"/>
      <c r="F24" s="109"/>
      <c r="G24" s="109"/>
      <c r="H24" s="109"/>
      <c r="I24" s="109"/>
      <c r="J24" s="109"/>
    </row>
    <row r="28" spans="1:10" ht="60" customHeight="1">
      <c r="A28" s="102" t="s">
        <v>304</v>
      </c>
      <c r="B28" s="99" t="s">
        <v>356</v>
      </c>
      <c r="C28" s="109"/>
      <c r="D28" s="109"/>
      <c r="E28" s="109"/>
      <c r="F28" s="109"/>
      <c r="G28" s="109"/>
      <c r="H28" s="109"/>
      <c r="I28" s="109"/>
      <c r="J28" s="109"/>
    </row>
  </sheetData>
  <sheetProtection password="E95E" sheet="1" objects="1" selectLockedCells="1"/>
  <mergeCells count="13">
    <mergeCell ref="B2:J2"/>
    <mergeCell ref="C4:J4"/>
    <mergeCell ref="C6:J6"/>
    <mergeCell ref="C8:J8"/>
    <mergeCell ref="C10:J10"/>
    <mergeCell ref="C12:J12"/>
    <mergeCell ref="C14:J14"/>
    <mergeCell ref="C16:J16"/>
    <mergeCell ref="C18:J18"/>
    <mergeCell ref="C20:J20"/>
    <mergeCell ref="C22:J22"/>
    <mergeCell ref="C24:J24"/>
    <mergeCell ref="C28:J28"/>
  </mergeCells>
  <pageMargins left="0.70866141732283" right="0.70866141732283" top="0.74803149606299" bottom="0.74803149606299" header="0.31496062992126" footer="0.31496062992126"/>
  <pageSetup paperSize="9" fitToHeight="0" orientation="landscape"/>
  <headerFooter/>
</worksheet>
</file>

<file path=xl/worksheets/sheet6.xml><?xml version="1.0" encoding="utf-8"?>
<worksheet xmlns="http://schemas.openxmlformats.org/spreadsheetml/2006/main" xmlns:r="http://schemas.openxmlformats.org/officeDocument/2006/relationships">
  <sheetPr>
    <tabColor rgb="FF009BFF"/>
    <outlinePr summaryBelow="0" summaryRight="0"/>
    <pageSetUpPr fitToPage="1"/>
  </sheetPr>
  <dimension ref="A2:F54"/>
  <sheetViews>
    <sheetView showGridLines="0" workbookViewId="0">
      <selection activeCell="B6" sqref="B6"/>
    </sheetView>
  </sheetViews>
  <sheetFormatPr defaultRowHeight="12.75" customHeight="1"/>
  <cols>
    <col min="1" max="1" width="6.7109375" customWidth="1"/>
    <col min="2" max="2" width="68.140625" customWidth="1"/>
    <col min="3" max="6" width="15.5703125" customWidth="1"/>
  </cols>
  <sheetData>
    <row r="2" spans="2:6" ht="16.2" customHeight="1">
      <c r="B2" s="112" t="s">
        <v>357</v>
      </c>
      <c r="C2" s="112"/>
      <c r="D2" s="112"/>
      <c r="E2" s="112"/>
      <c r="F2" s="112"/>
    </row>
    <row r="4" spans="2:6" ht="12.75" customHeight="1">
      <c r="B4" s="113" t="s">
        <v>358</v>
      </c>
      <c r="C4" s="113" t="s">
        <v>174</v>
      </c>
      <c r="D4" s="113" t="s">
        <v>359</v>
      </c>
      <c r="E4" s="113" t="s">
        <v>360</v>
      </c>
      <c r="F4" s="113" t="s">
        <v>361</v>
      </c>
    </row>
    <row r="6" spans="2:6" ht="12.75" customHeight="1">
      <c r="B6" s="114"/>
      <c r="C6" s="115"/>
      <c r="D6" s="116"/>
      <c r="E6" s="117"/>
      <c r="F6" s="118">
        <f>IF(AND(E6= "",D6= ""), "", ROUND(ROUND(E6, 2) * ROUND(D6, 3), 2))</f>
        <v/>
      </c>
    </row>
    <row r="8" spans="2:6" ht="12.75" customHeight="1">
      <c r="B8" s="114"/>
      <c r="C8" s="115"/>
      <c r="D8" s="116"/>
      <c r="E8" s="117"/>
      <c r="F8" s="118">
        <f>IF(AND(E8= "",D8= ""), "", ROUND(ROUND(E8, 2) * ROUND(D8, 3), 2))</f>
        <v/>
      </c>
    </row>
    <row r="10" spans="2:6" ht="12.75" customHeight="1">
      <c r="B10" s="114"/>
      <c r="C10" s="115"/>
      <c r="D10" s="116"/>
      <c r="E10" s="117"/>
      <c r="F10" s="118">
        <f>IF(AND(E10= "",D10= ""), "", ROUND(ROUND(E10, 2) * ROUND(D10, 3), 2))</f>
        <v/>
      </c>
    </row>
    <row r="12" spans="2:6" ht="12.75" customHeight="1">
      <c r="B12" s="114"/>
      <c r="C12" s="115"/>
      <c r="D12" s="116"/>
      <c r="E12" s="117"/>
      <c r="F12" s="118">
        <f>IF(AND(E12= "",D12= ""), "", ROUND(ROUND(E12, 2) * ROUND(D12, 3), 2))</f>
        <v/>
      </c>
    </row>
    <row r="14" spans="2:6" ht="12.75" customHeight="1">
      <c r="B14" s="114"/>
      <c r="C14" s="115"/>
      <c r="D14" s="116"/>
      <c r="E14" s="117"/>
      <c r="F14" s="118">
        <f>IF(AND(E14= "",D14= ""), "", ROUND(ROUND(E14, 2) * ROUND(D14, 3), 2))</f>
        <v/>
      </c>
    </row>
    <row r="16" spans="2:6" ht="12.75" customHeight="1">
      <c r="B16" s="114"/>
      <c r="C16" s="115"/>
      <c r="D16" s="116"/>
      <c r="E16" s="117"/>
      <c r="F16" s="118">
        <f>IF(AND(E16= "",D16= ""), "", ROUND(ROUND(E16, 2) * ROUND(D16, 3), 2))</f>
        <v/>
      </c>
    </row>
    <row r="18" spans="2:6" ht="12.75" customHeight="1">
      <c r="B18" s="114"/>
      <c r="C18" s="115"/>
      <c r="D18" s="116"/>
      <c r="E18" s="117"/>
      <c r="F18" s="118">
        <f>IF(AND(E18= "",D18= ""), "", ROUND(ROUND(E18, 2) * ROUND(D18, 3), 2))</f>
        <v/>
      </c>
    </row>
    <row r="20" spans="2:6" ht="12.75" customHeight="1">
      <c r="B20" s="114"/>
      <c r="C20" s="115"/>
      <c r="D20" s="116"/>
      <c r="E20" s="117"/>
      <c r="F20" s="118">
        <f>IF(AND(E20= "",D20= ""), "", ROUND(ROUND(E20, 2) * ROUND(D20, 3), 2))</f>
        <v/>
      </c>
    </row>
    <row r="22" spans="2:6" ht="12.75" customHeight="1">
      <c r="B22" s="114"/>
      <c r="C22" s="115"/>
      <c r="D22" s="116"/>
      <c r="E22" s="117"/>
      <c r="F22" s="118">
        <f>IF(AND(E22= "",D22= ""), "", ROUND(ROUND(E22, 2) * ROUND(D22, 3), 2))</f>
        <v/>
      </c>
    </row>
    <row r="24" spans="2:6" ht="12.75" customHeight="1">
      <c r="B24" s="114"/>
      <c r="C24" s="115"/>
      <c r="D24" s="116"/>
      <c r="E24" s="117"/>
      <c r="F24" s="118">
        <f>IF(AND(E24= "",D24= ""), "", ROUND(ROUND(E24, 2) * ROUND(D24, 3), 2))</f>
        <v/>
      </c>
    </row>
    <row r="26" spans="2:6" ht="12.75" customHeight="1">
      <c r="B26" s="114"/>
      <c r="C26" s="115"/>
      <c r="D26" s="116"/>
      <c r="E26" s="117"/>
      <c r="F26" s="118">
        <f>IF(AND(E26= "",D26= ""), "", ROUND(ROUND(E26, 2) * ROUND(D26, 3), 2))</f>
        <v/>
      </c>
    </row>
    <row r="28" spans="2:6" ht="12.75" customHeight="1">
      <c r="B28" s="114"/>
      <c r="C28" s="115"/>
      <c r="D28" s="116"/>
      <c r="E28" s="117"/>
      <c r="F28" s="118">
        <f>IF(AND(E28= "",D28= ""), "", ROUND(ROUND(E28, 2) * ROUND(D28, 3), 2))</f>
        <v/>
      </c>
    </row>
    <row r="30" spans="2:6" ht="12.75" customHeight="1">
      <c r="B30" s="114"/>
      <c r="C30" s="115"/>
      <c r="D30" s="116"/>
      <c r="E30" s="117"/>
      <c r="F30" s="118">
        <f>IF(AND(E30= "",D30= ""), "", ROUND(ROUND(E30, 2) * ROUND(D30, 3), 2))</f>
        <v/>
      </c>
    </row>
    <row r="32" spans="2:6" ht="12.75" customHeight="1">
      <c r="B32" s="114"/>
      <c r="C32" s="115"/>
      <c r="D32" s="116"/>
      <c r="E32" s="117"/>
      <c r="F32" s="118">
        <f>IF(AND(E32= "",D32= ""), "", ROUND(ROUND(E32, 2) * ROUND(D32, 3), 2))</f>
        <v/>
      </c>
    </row>
    <row r="34" spans="2:6" ht="12.75" customHeight="1">
      <c r="B34" s="114"/>
      <c r="C34" s="115"/>
      <c r="D34" s="116"/>
      <c r="E34" s="117"/>
      <c r="F34" s="118">
        <f>IF(AND(E34= "",D34= ""), "", ROUND(ROUND(E34, 2) * ROUND(D34, 3), 2))</f>
        <v/>
      </c>
    </row>
    <row r="36" spans="2:6" ht="12.75" customHeight="1">
      <c r="B36" s="114"/>
      <c r="C36" s="115"/>
      <c r="D36" s="116"/>
      <c r="E36" s="117"/>
      <c r="F36" s="118">
        <f>IF(AND(E36= "",D36= ""), "", ROUND(ROUND(E36, 2) * ROUND(D36, 3), 2))</f>
        <v/>
      </c>
    </row>
    <row r="38" spans="2:6" ht="12.75" customHeight="1">
      <c r="B38" s="114"/>
      <c r="C38" s="115"/>
      <c r="D38" s="116"/>
      <c r="E38" s="117"/>
      <c r="F38" s="118">
        <f>IF(AND(E38= "",D38= ""), "", ROUND(ROUND(E38, 2) * ROUND(D38, 3), 2))</f>
        <v/>
      </c>
    </row>
    <row r="40" spans="2:6" ht="12.75" customHeight="1">
      <c r="B40" s="114"/>
      <c r="C40" s="115"/>
      <c r="D40" s="116"/>
      <c r="E40" s="117"/>
      <c r="F40" s="118">
        <f>IF(AND(E40= "",D40= ""), "", ROUND(ROUND(E40, 2) * ROUND(D40, 3), 2))</f>
        <v/>
      </c>
    </row>
    <row r="42" spans="2:6" ht="12.75" customHeight="1">
      <c r="B42" s="114"/>
      <c r="C42" s="115"/>
      <c r="D42" s="116"/>
      <c r="E42" s="117"/>
      <c r="F42" s="118">
        <f>IF(AND(E42= "",D42= ""), "", ROUND(ROUND(E42, 2) * ROUND(D42, 3), 2))</f>
        <v/>
      </c>
    </row>
    <row r="44" spans="2:6" ht="12.75" customHeight="1">
      <c r="B44" s="114"/>
      <c r="C44" s="115"/>
      <c r="D44" s="116"/>
      <c r="E44" s="117"/>
      <c r="F44" s="118">
        <f>IF(AND(E44= "",D44= ""), "", ROUND(ROUND(E44, 2) * ROUND(D44, 3), 2))</f>
        <v/>
      </c>
    </row>
    <row r="46" spans="2:6" ht="12.75" customHeight="1">
      <c r="B46" s="114"/>
      <c r="C46" s="115"/>
      <c r="D46" s="116"/>
      <c r="E46" s="117"/>
      <c r="F46" s="118">
        <f>IF(AND(E46= "",D46= ""), "", ROUND(ROUND(E46, 2) * ROUND(D46, 3), 2))</f>
        <v/>
      </c>
    </row>
    <row r="48" spans="2:6" ht="12.75" customHeight="1">
      <c r="B48" s="114"/>
      <c r="C48" s="115"/>
      <c r="D48" s="116"/>
      <c r="E48" s="117"/>
      <c r="F48" s="118">
        <f>IF(AND(E48= "",D48= ""), "", ROUND(ROUND(E48, 2) * ROUND(D48, 3), 2))</f>
        <v/>
      </c>
    </row>
    <row r="50" spans="2:6" ht="12.75" customHeight="1">
      <c r="B50" s="114"/>
      <c r="C50" s="115"/>
      <c r="D50" s="116"/>
      <c r="E50" s="117"/>
      <c r="F50" s="118">
        <f>IF(AND(E50= "",D50= ""), "", ROUND(ROUND(E50, 2) * ROUND(D50, 3), 2))</f>
        <v/>
      </c>
    </row>
    <row r="52" spans="2:6" ht="12.75" customHeight="1">
      <c r="B52" s="114"/>
      <c r="C52" s="115"/>
      <c r="D52" s="116"/>
      <c r="E52" s="117"/>
      <c r="F52" s="118">
        <f>IF(AND(E52= "",D52= ""), "", ROUND(ROUND(E52, 2) * ROUND(D52, 3), 2))</f>
        <v/>
      </c>
    </row>
    <row r="54" spans="2:6" ht="12.75" customHeight="1">
      <c r="B54" s="114"/>
      <c r="C54" s="115"/>
      <c r="D54" s="116"/>
      <c r="E54" s="117"/>
      <c r="F54" s="118">
        <f>IF(AND(E54= "",D54= ""), "", ROUND(ROUND(E54, 2) * ROUND(D54, 3), 2))</f>
        <v/>
      </c>
    </row>
  </sheetData>
  <sheetProtection password="E95E" sheet="1" objects="1" selectLockedCells="1"/>
  <mergeCells count="1">
    <mergeCell ref="B2:F2"/>
  </mergeCells>
  <pageMargins left="0.70866141732283" right="0.70866141732283" top="0.74803149606299" bottom="0.74803149606299" header="0.31496062992126" footer="0.31496062992126"/>
  <pageSetup paperSize="9"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28</vt:i4>
      </vt:variant>
    </vt:vector>
  </HeadingPairs>
  <TitlesOfParts>
    <vt:vector size="34" baseType="lpstr">
      <vt:lpstr>Page de garde</vt:lpstr>
      <vt:lpstr>AO</vt:lpstr>
      <vt:lpstr>Paramètres</vt:lpstr>
      <vt:lpstr>Version</vt:lpstr>
      <vt:lpstr>Coordonnées Entreprise</vt:lpstr>
      <vt:lpstr>Prestations supplémentaires</vt:lpstr>
      <vt:lpstr>CODELOT</vt:lpstr>
      <vt:lpstr>CPVILLEDOSSIER</vt:lpstr>
      <vt:lpstr>DATEVALEUR</vt:lpstr>
      <vt:lpstr>INDICELOT</vt:lpstr>
      <vt:lpstr>NUMDOSSIER</vt:lpstr>
      <vt:lpstr>OBSERVATIONCONSULTE</vt:lpstr>
      <vt:lpstr>PARCELLEDOSSIER</vt:lpstr>
      <vt:lpstr>PHASELOT</vt:lpstr>
      <vt:lpstr>AO!Print_Titles</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2025-09-10T07:31:09Z</dcterms:created>
  <dcterms:modified xsi:type="dcterms:W3CDTF">2025-09-10T07:31:09Z</dcterms:modified>
</cp:coreProperties>
</file>